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5150" windowHeight="699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AB9" i="2" l="1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58" i="2"/>
  <c r="AB159" i="2"/>
  <c r="AB160" i="2"/>
  <c r="AB161" i="2"/>
  <c r="AB162" i="2"/>
  <c r="AB163" i="2"/>
  <c r="AB164" i="2"/>
  <c r="AB165" i="2"/>
  <c r="AB166" i="2"/>
  <c r="AB167" i="2"/>
  <c r="AB168" i="2"/>
  <c r="AB169" i="2"/>
  <c r="AB170" i="2"/>
  <c r="AB171" i="2"/>
  <c r="AB172" i="2"/>
  <c r="AB173" i="2"/>
  <c r="AB174" i="2"/>
  <c r="AB175" i="2"/>
  <c r="AB176" i="2"/>
  <c r="AB177" i="2"/>
  <c r="AB178" i="2"/>
  <c r="AB179" i="2"/>
  <c r="AB180" i="2"/>
  <c r="AB181" i="2"/>
  <c r="AB182" i="2"/>
  <c r="AB183" i="2"/>
  <c r="AB184" i="2"/>
  <c r="AB185" i="2"/>
  <c r="AB186" i="2"/>
  <c r="AB187" i="2"/>
  <c r="AB188" i="2"/>
  <c r="AB189" i="2"/>
  <c r="AB190" i="2"/>
  <c r="AB191" i="2"/>
  <c r="AB192" i="2"/>
  <c r="AB193" i="2"/>
  <c r="AB194" i="2"/>
  <c r="AB195" i="2"/>
  <c r="AB196" i="2"/>
  <c r="AB197" i="2"/>
  <c r="AB198" i="2"/>
  <c r="AB199" i="2"/>
  <c r="AB200" i="2"/>
  <c r="AB201" i="2"/>
  <c r="AB202" i="2"/>
  <c r="AB203" i="2"/>
  <c r="AB204" i="2"/>
  <c r="AB205" i="2"/>
  <c r="AB206" i="2"/>
  <c r="AB207" i="2"/>
  <c r="AB208" i="2"/>
  <c r="AB209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6" i="2"/>
  <c r="AB247" i="2"/>
  <c r="AB248" i="2"/>
  <c r="AB249" i="2"/>
  <c r="AB250" i="2"/>
  <c r="AB251" i="2"/>
  <c r="AB252" i="2"/>
  <c r="AB253" i="2"/>
  <c r="AB254" i="2"/>
  <c r="AB255" i="2"/>
  <c r="AB256" i="2"/>
  <c r="AB257" i="2"/>
  <c r="AB258" i="2"/>
  <c r="AB259" i="2"/>
  <c r="AB260" i="2"/>
  <c r="AB261" i="2"/>
  <c r="AB262" i="2"/>
  <c r="AB263" i="2"/>
  <c r="AB264" i="2"/>
  <c r="AB265" i="2"/>
  <c r="AB266" i="2"/>
  <c r="AB267" i="2"/>
  <c r="AB268" i="2"/>
  <c r="AB269" i="2"/>
  <c r="AB270" i="2"/>
  <c r="AB271" i="2"/>
  <c r="AB272" i="2"/>
  <c r="AB273" i="2"/>
  <c r="AB274" i="2"/>
  <c r="AB275" i="2"/>
  <c r="AB276" i="2"/>
  <c r="AB277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3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09" i="2"/>
  <c r="AB310" i="2"/>
  <c r="AB311" i="2"/>
  <c r="AB312" i="2"/>
  <c r="AB313" i="2"/>
  <c r="AB314" i="2"/>
  <c r="AB315" i="2"/>
  <c r="AB316" i="2"/>
  <c r="AB317" i="2"/>
  <c r="AB318" i="2"/>
  <c r="AB319" i="2"/>
  <c r="AB320" i="2"/>
  <c r="AB321" i="2"/>
  <c r="AB322" i="2"/>
  <c r="AB323" i="2"/>
  <c r="AB324" i="2"/>
  <c r="AB325" i="2"/>
  <c r="AB326" i="2"/>
  <c r="AB327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1" i="2"/>
  <c r="AB342" i="2"/>
  <c r="AB343" i="2"/>
  <c r="AB344" i="2"/>
  <c r="AB345" i="2"/>
  <c r="AB346" i="2"/>
  <c r="AB347" i="2"/>
  <c r="AB348" i="2"/>
  <c r="AB349" i="2"/>
  <c r="AB350" i="2"/>
  <c r="AB351" i="2"/>
  <c r="AB352" i="2"/>
  <c r="AB353" i="2"/>
  <c r="AB354" i="2"/>
  <c r="AB355" i="2"/>
  <c r="AB356" i="2"/>
  <c r="AB357" i="2"/>
  <c r="AB358" i="2"/>
  <c r="AB359" i="2"/>
  <c r="AB360" i="2"/>
  <c r="AB361" i="2"/>
  <c r="AB362" i="2"/>
  <c r="AB363" i="2"/>
  <c r="AB364" i="2"/>
  <c r="AB365" i="2"/>
  <c r="AB366" i="2"/>
  <c r="AB367" i="2"/>
  <c r="AB368" i="2"/>
  <c r="AB369" i="2"/>
  <c r="AB370" i="2"/>
  <c r="AB371" i="2"/>
  <c r="AB372" i="2"/>
  <c r="AB373" i="2"/>
  <c r="AB374" i="2"/>
  <c r="AB375" i="2"/>
  <c r="AB376" i="2"/>
  <c r="AB377" i="2"/>
  <c r="AB378" i="2"/>
  <c r="AB379" i="2"/>
  <c r="AB8" i="2"/>
</calcChain>
</file>

<file path=xl/sharedStrings.xml><?xml version="1.0" encoding="utf-8"?>
<sst xmlns="http://schemas.openxmlformats.org/spreadsheetml/2006/main" count="2262" uniqueCount="357">
  <si>
    <t>Единица измерения: тыс. руб.</t>
  </si>
  <si>
    <t>Наименование показателя</t>
  </si>
  <si>
    <t>Вед.</t>
  </si>
  <si>
    <t>Ц.ст.</t>
  </si>
  <si>
    <t/>
  </si>
  <si>
    <t xml:space="preserve">    Администрация Знаменского района Орловской области</t>
  </si>
  <si>
    <t>002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</si>
  <si>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</si>
  <si>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</si>
  <si>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</si>
  <si>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</si>
  <si>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</si>
  <si>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</si>
  <si>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</si>
  <si>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Непрограммная часть районного бюджета</t>
  </si>
  <si>
    <t>5500000000</t>
  </si>
  <si>
    <t xml:space="preserve">                Обеспечение расходов бюджета за счет дотаций (грантов) бюджетам субъектов Российской Федерации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органов субъектов Российской Федерации</t>
  </si>
  <si>
    <t>5500055490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</si>
  <si>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</si>
  <si>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</si>
  <si>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Глава муниципального образования</t>
  </si>
  <si>
    <t>5500088010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</si>
  <si>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</si>
  <si>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</si>
  <si>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Центральный аппарат</t>
  </si>
  <si>
    <t>5500088020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</si>
  <si>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</si>
  <si>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</si>
  <si>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Уплата налогов, сборов и иных платежей</t>
  </si>
  <si>
    <t>850</t>
  </si>
  <si>
    <t xml:space="preserve">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</si>
  <si>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</si>
  <si>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</si>
  <si>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</si>
  <si>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 xml:space="preserve">        Другие общегосударственные вопросы</t>
  </si>
  <si>
    <t>0113</t>
  </si>
  <si>
    <t xml:space="preserve">      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</si>
  <si>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</si>
  <si>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 xml:space="preserve">                Выполнение полномочий в сфере трудовых отношений</t>
  </si>
  <si>
    <t>5500071610</t>
  </si>
  <si>
    <t xml:space="preserve">                Выполнение других обязательств муниципального образования</t>
  </si>
  <si>
    <t>5500088040</t>
  </si>
  <si>
    <t xml:space="preserve">                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</si>
  <si>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</si>
  <si>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 xml:space="preserve">                    Расходы на выплаты персоналу казенных учреждений</t>
  </si>
  <si>
    <t>110</t>
  </si>
  <si>
    <t xml:space="preserve">                Оснащения участников специальной военной операции</t>
  </si>
  <si>
    <t>5500088510</t>
  </si>
  <si>
    <t xml:space="preserve">          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</si>
  <si>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</si>
  <si>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 xml:space="preserve">                Реализация основного мероприятия</t>
  </si>
  <si>
    <t xml:space="preserve">              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</si>
  <si>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</si>
  <si>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</si>
  <si>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 xml:space="preserve">              Основное мероприятие "Содержание имущества, находящегося в муниципальной собственности</t>
  </si>
  <si>
    <t>7200700000</t>
  </si>
  <si>
    <t>7200788140</t>
  </si>
  <si>
    <t xml:space="preserve">          Муниципальная программа "Содействие занятости населения Знаменского района Орловской области"</t>
  </si>
  <si>
    <t>7700000000</t>
  </si>
  <si>
    <t xml:space="preserve">            Подпрограмма 1 "Улучшение условий и охрана труда в Знаменском районе Орловской области"</t>
  </si>
  <si>
    <t>7710000000</t>
  </si>
  <si>
    <t xml:space="preserve">              Основное мероприятие "Совершенствование муниципальной системы управления охраной труда"</t>
  </si>
  <si>
    <t>7710100000</t>
  </si>
  <si>
    <t xml:space="preserve">                Проведение специальной оценки условий труда</t>
  </si>
  <si>
    <t>7710188260</t>
  </si>
  <si>
    <t xml:space="preserve">          Муниципальная программа "Энергосбережение и повышение энергетической эффективности в Знаменском районе Орловской области"</t>
  </si>
  <si>
    <t>8400000000</t>
  </si>
  <si>
    <t xml:space="preserve">          Муниципальная программа "Развитие информационного общества в Знаменском муниципальном районе"</t>
  </si>
  <si>
    <t>8500000000</t>
  </si>
  <si>
    <t xml:space="preserve">              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</si>
  <si>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</si>
  <si>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</si>
  <si>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 xml:space="preserve">              Основное мероприятие "Информационные услуги"</t>
  </si>
  <si>
    <t>8500200000</t>
  </si>
  <si>
    <t>8500288470</t>
  </si>
  <si>
    <t xml:space="preserve">              Основное мероприятие "Разработка и внедрение элементов системы защиты информации"</t>
  </si>
  <si>
    <t>8500300000</t>
  </si>
  <si>
    <t>8500388470</t>
  </si>
  <si>
    <t xml:space="preserve">          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</si>
  <si>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</si>
  <si>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 xml:space="preserve">              Основное мероприятие "Оплата услуг по содержанию автомобильных дорог по договорам подряда"</t>
  </si>
  <si>
    <t>9000600000</t>
  </si>
  <si>
    <t>9000688360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</si>
  <si>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</si>
  <si>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</si>
  <si>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</si>
  <si>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</si>
  <si>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Осуществление полномочий по организации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</si>
  <si>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5500074780</t>
  </si>
  <si>
    <t xml:space="preserve">        Дорожное хозяйство (дорожные фонды)</t>
  </si>
  <si>
    <t>0409</t>
  </si>
  <si>
    <t xml:space="preserve">              Основное мероприятие "Разработка сметной документации на ремонт автомобильных дорог общего пользования местного значения."</t>
  </si>
  <si>
    <t>9000100000</t>
  </si>
  <si>
    <t>9000188360</t>
  </si>
  <si>
    <t xml:space="preserve">              Основное мероприятие "Ремонт автомобильных дорог общего пользования местного значения"</t>
  </si>
  <si>
    <t>9000200000</t>
  </si>
  <si>
    <t>9000270550</t>
  </si>
  <si>
    <t>9000280550</t>
  </si>
  <si>
    <t xml:space="preserve">              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</si>
  <si>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</si>
  <si>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</si>
  <si>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 xml:space="preserve">              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</si>
  <si>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</si>
  <si>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</si>
  <si>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 xml:space="preserve">              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</si>
  <si>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</si>
  <si>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</si>
  <si>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 xml:space="preserve">        Другие вопросы в области национальной экономики</t>
  </si>
  <si>
    <t>0412</t>
  </si>
  <si>
    <t xml:space="preserve">                Реализация наказов избирателей депутатам Орловского областного Совета народных депутатов</t>
  </si>
  <si>
    <t>5500072650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</si>
  <si>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</si>
  <si>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</si>
  <si>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</si>
  <si>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</si>
  <si>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Основное мероприятие Взносы на капитальный ремонт общего имущества</t>
  </si>
  <si>
    <t>7200600000</t>
  </si>
  <si>
    <t>7200688140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</si>
  <si>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</si>
  <si>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</si>
  <si>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</si>
  <si>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</si>
  <si>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</si>
  <si>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</si>
  <si>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 xml:space="preserve">              Основное мероприятие Развитие образовательных учреждений сферы культуры, поддержка</t>
  </si>
  <si>
    <t>7400200000</t>
  </si>
  <si>
    <t xml:space="preserve">                Обеспечение деятельности (оказание услуг) учреждения дополнительного образования</t>
  </si>
  <si>
    <t>7400288170</t>
  </si>
  <si>
    <t xml:space="preserve">                    Субсидии бюджетным учреждениям</t>
  </si>
  <si>
    <t>610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</si>
  <si>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</si>
  <si>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</si>
  <si>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</si>
  <si>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</si>
  <si>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Обеспечение расходов бюджета в части повышения заработной платы работникам учреждений культуры</t>
  </si>
  <si>
    <t>5500088210</t>
  </si>
  <si>
    <t>5500088230</t>
  </si>
  <si>
    <t xml:space="preserve">            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</si>
  <si>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 xml:space="preserve">              Основное мероприятие Совершенствование системы информационно-библиотечного обслуживания</t>
  </si>
  <si>
    <t>7400300000</t>
  </si>
  <si>
    <t xml:space="preserve">                Обеспечение деятельности (оказание услуг) учреждения "Библиотеки"</t>
  </si>
  <si>
    <t>7400388210</t>
  </si>
  <si>
    <t xml:space="preserve">              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</si>
  <si>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</si>
  <si>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 xml:space="preserve">                Проведение и участие в фестивалях, конкурсах,выставках, культурно-досуговых мероприятиях</t>
  </si>
  <si>
    <t>7400488220</t>
  </si>
  <si>
    <t xml:space="preserve">                Обеспечение деятельности (оказание услуг) учреждения "Дома культуры"</t>
  </si>
  <si>
    <t>7400488230</t>
  </si>
  <si>
    <t xml:space="preserve">                    Исполнение судебных актов</t>
  </si>
  <si>
    <t>830</t>
  </si>
  <si>
    <t xml:space="preserve">            </t>
  </si>
  <si>
    <t>740A000000</t>
  </si>
  <si>
    <t xml:space="preserve">              Основное мероприятие "Региональный проект "Культурная среда" федерального проекта "Культурная среда" национального проекта "Культура"</t>
  </si>
  <si>
    <t>740A100000</t>
  </si>
  <si>
    <t xml:space="preserve">                Государственная поддержка отрасли культуры</t>
  </si>
  <si>
    <t>740A155190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</si>
  <si>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</si>
  <si>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</si>
  <si>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</si>
  <si>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</si>
  <si>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Выплаты и доставки пенсии за выслугу лет лицам, замещавшим муниципальные должности и должности муниципальной службы</t>
  </si>
  <si>
    <t>5500088060</t>
  </si>
  <si>
    <t xml:space="preserve">                    Публичные нормативные социальные выплаты гражданам</t>
  </si>
  <si>
    <t>310</t>
  </si>
  <si>
    <t xml:space="preserve">        Охрана семьи и детства</t>
  </si>
  <si>
    <t>1004</t>
  </si>
  <si>
    <t xml:space="preserve">                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</si>
  <si>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</si>
  <si>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 xml:space="preserve">                    Бюджетные инвестиции</t>
  </si>
  <si>
    <t>410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</si>
  <si>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</si>
  <si>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</si>
  <si>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КОНТРОЛЬНО-СЧЕТНАЯ КОМИССИЯ ЗНАМЕНСКОГО РАЙОНА ОРЛОВСКОЙ ОБЛАСТИ</t>
  </si>
  <si>
    <t>003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</si>
  <si>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</si>
  <si>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</si>
  <si>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ОТДЕЛ ОБРАЗОВАНИЯ АДМИНИСТРАЦИИ ЗНАМЕНСКОГО РАЙОНА ОРЛОВСКОЙ ОБЛАСТИ</t>
  </si>
  <si>
    <t>711</t>
  </si>
  <si>
    <t xml:space="preserve">                Возмещение расходов на размещение и питание граждан Российской Федерации, Украины, Донецкой Народной Республики, Луганской Народной Республики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</si>
  <si>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5500056940</t>
  </si>
  <si>
    <t xml:space="preserve">                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</si>
  <si>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</si>
  <si>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 xml:space="preserve">              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</si>
  <si>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</si>
  <si>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 xml:space="preserve">                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</si>
  <si>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</si>
  <si>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 xml:space="preserve">          Муниципальная программа Знаменского района Орловской области "Комплексные меры противодействия злоупотреблению наркотическими средствами и их незаконному обороту "</t>
  </si>
  <si>
    <t>8200000000</t>
  </si>
  <si>
    <t xml:space="preserve">              Основное мероприятие"Участие в проведении комплекса спортивных мероприятий "Спорт против наркотиков""</t>
  </si>
  <si>
    <t>8200400000</t>
  </si>
  <si>
    <t>8200488320</t>
  </si>
  <si>
    <t xml:space="preserve">              Основное мероприятие Повышение эффективности энергоисточников общего пользования</t>
  </si>
  <si>
    <t>8400400000</t>
  </si>
  <si>
    <t>8400488340</t>
  </si>
  <si>
    <t xml:space="preserve">        Коммунальное хозяйство</t>
  </si>
  <si>
    <t>0502</t>
  </si>
  <si>
    <t xml:space="preserve">                Капитальное строительство "Блочно-модульная котельная для МБОУ "Знаменская СОШ"</t>
  </si>
  <si>
    <t>8400472310</t>
  </si>
  <si>
    <t xml:space="preserve">                    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</si>
  <si>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</si>
  <si>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 xml:space="preserve">        Дошкольное образование</t>
  </si>
  <si>
    <t>0701</t>
  </si>
  <si>
    <t xml:space="preserve">          Муниципальная программа "Развитие образования в Знаменском районе"</t>
  </si>
  <si>
    <t>7300000000</t>
  </si>
  <si>
    <t xml:space="preserve">            Подпрограмма 1 "Развитие системы дошкольных учреждений в Знаменском районе"</t>
  </si>
  <si>
    <t>7310000000</t>
  </si>
  <si>
    <t xml:space="preserve">              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</si>
  <si>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</si>
  <si>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</si>
  <si>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 xml:space="preserve">              Основное мероприятие "Обеспечение деятельности (оказание услуг) дошкольного образования детей"</t>
  </si>
  <si>
    <t>7310300000</t>
  </si>
  <si>
    <t>7310388150</t>
  </si>
  <si>
    <t xml:space="preserve">              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</si>
  <si>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7310600000</t>
  </si>
  <si>
    <t>7310671970</t>
  </si>
  <si>
    <t xml:space="preserve">        Общее образование</t>
  </si>
  <si>
    <t>0702</t>
  </si>
  <si>
    <t xml:space="preserve">            Подпрограмма 2 "Развитие системы общего и дополнительного образования детей и молодежи в Знаменском райне"</t>
  </si>
  <si>
    <t>7320000000</t>
  </si>
  <si>
    <t xml:space="preserve">              Основное мероприятие "Ежемесячное денежное вознаграждение за классное руководство"</t>
  </si>
  <si>
    <t>7320100000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</si>
  <si>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</si>
  <si>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7320153030</t>
  </si>
  <si>
    <t>7320171500</t>
  </si>
  <si>
    <t xml:space="preserve">              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</si>
  <si>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</si>
  <si>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</si>
  <si>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 xml:space="preserve">              Основное мероприятие "Обеспечение деятельности (оказание услуг) учреждений общего образования"</t>
  </si>
  <si>
    <t>7320300000</t>
  </si>
  <si>
    <t>7320388150</t>
  </si>
  <si>
    <t xml:space="preserve">              Основное мероприятие"Капитальный ремонт общеобразовательный учреждений Знаменского района"</t>
  </si>
  <si>
    <t>7320500000</t>
  </si>
  <si>
    <t>7320588150</t>
  </si>
  <si>
    <t>7320600000</t>
  </si>
  <si>
    <t>7320671970</t>
  </si>
  <si>
    <t>732E000000</t>
  </si>
  <si>
    <t xml:space="preserve">              Региональный проект "Патриотическое воспитание граждан Российской Федерации" Федерального проекта "Патриотическое воспитание граждан Российской Федерации" национального проекта "Образование"</t>
  </si>
  <si>
    <t>732EB00000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</si>
  <si>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</si>
  <si>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732EB51790</t>
  </si>
  <si>
    <t xml:space="preserve">            Подпрограмма 4 "Совершенствование организации питания в образовательных учреждениях Знаменского района"</t>
  </si>
  <si>
    <t>7340000000</t>
  </si>
  <si>
    <t xml:space="preserve">              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</si>
  <si>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</si>
  <si>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</si>
  <si>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</si>
  <si>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 xml:space="preserve">        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</si>
  <si>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</si>
  <si>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 xml:space="preserve">              Основное мероприятие "Обеспечение деятельности (оказание услуг) учреждений дополнительного образования"</t>
  </si>
  <si>
    <t>7320400000</t>
  </si>
  <si>
    <t>7320488150</t>
  </si>
  <si>
    <t xml:space="preserve">                  Реализация основного мероприятия</t>
  </si>
  <si>
    <t>7320488151</t>
  </si>
  <si>
    <t xml:space="preserve">            Подпрограмма 7 "Успех каждого ребенка"</t>
  </si>
  <si>
    <t>7370000000</t>
  </si>
  <si>
    <t xml:space="preserve">              Основное мероприятие Обеспечение функционирования системой персонифицированного финансирования дополнительного образования детей</t>
  </si>
  <si>
    <t>7370200000</t>
  </si>
  <si>
    <t xml:space="preserve">                Обеспечение функционирования системой персонифицированного финансирования дополнительного образования детей</t>
  </si>
  <si>
    <t>7370288150</t>
  </si>
  <si>
    <t xml:space="preserve">              Основное мероприятие Методическое и информационное сопровождение поставщиков услуг дополнительного образования, независимо от их формы собственности, семей и иных участников системы персонифицированного финансирования дополнительного образования детей</t>
  </si>
  <si>
    <t>7370300000</t>
  </si>
  <si>
    <t>7370388150</t>
  </si>
  <si>
    <t xml:space="preserve">        Молодежная политика</t>
  </si>
  <si>
    <t>0707</t>
  </si>
  <si>
    <t xml:space="preserve">            Подпрограмма 3 "Оздоровление и отдых детей и подростков в Знаменском районе"</t>
  </si>
  <si>
    <t>7330000000</t>
  </si>
  <si>
    <t xml:space="preserve">              Основное мероприятие "Организация питания в пришкольных летних оздоровительных лагерях"</t>
  </si>
  <si>
    <t>7330100000</t>
  </si>
  <si>
    <t>7330188150</t>
  </si>
  <si>
    <t xml:space="preserve">              Мероприятия по организации оздоровительной кампании для детей</t>
  </si>
  <si>
    <t>7330200000</t>
  </si>
  <si>
    <t>7330288150</t>
  </si>
  <si>
    <t xml:space="preserve">          Муниципальная программа Знаменского района Орловской области "Развитие физической культуры и спорта в Знаменском районе"</t>
  </si>
  <si>
    <t>7500000000</t>
  </si>
  <si>
    <t xml:space="preserve">            Подпрограмма 1 "Развитие массового спорта и учреждений физической культуры и спорта".</t>
  </si>
  <si>
    <t>7510000000</t>
  </si>
  <si>
    <t xml:space="preserve">              Основное мероприятие"Обеспечение участия спортсменов Знаменского района в официальных областных и районных мероприятиях"</t>
  </si>
  <si>
    <t>7510100000</t>
  </si>
  <si>
    <t>7510188250</t>
  </si>
  <si>
    <t xml:space="preserve">        Другие вопросы в области образования</t>
  </si>
  <si>
    <t>0709</t>
  </si>
  <si>
    <t xml:space="preserve">                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</si>
  <si>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</si>
  <si>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 xml:space="preserve">                Обеспечение единовременной выплаты на ремонт жилых помещений, закрепленных на правах собственности за детьми-сиротами и детьми, оставшимися без попечения родителей</t>
  </si>
  <si>
    <t>5500072490</t>
  </si>
  <si>
    <t xml:space="preserve">                Выплата единовременного пособия гражданам, усыновившим детей-сирот и детей, оставшихся без попечения родителей</t>
  </si>
  <si>
    <t>5500072500</t>
  </si>
  <si>
    <t xml:space="preserve">              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</si>
  <si>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</si>
  <si>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</si>
  <si>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 xml:space="preserve">        Другие вопросы в области социальной политики</t>
  </si>
  <si>
    <t>1006</t>
  </si>
  <si>
    <t xml:space="preserve">                Выполнение полномочий в сфере опеки и попечительства</t>
  </si>
  <si>
    <t>5500071600</t>
  </si>
  <si>
    <t xml:space="preserve">    Финансовый отдел администрации Знаменского района Орловской области</t>
  </si>
  <si>
    <t>900</t>
  </si>
  <si>
    <t xml:space="preserve">        Резервные фонды</t>
  </si>
  <si>
    <t>0111</t>
  </si>
  <si>
    <t xml:space="preserve">                Резервные фонды местных администраций</t>
  </si>
  <si>
    <t>5500088030</t>
  </si>
  <si>
    <t xml:space="preserve">                    Резервные средства</t>
  </si>
  <si>
    <t>870</t>
  </si>
  <si>
    <t xml:space="preserve">          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</si>
  <si>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</si>
  <si>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 xml:space="preserve">            Подпрограмма 1 "Содействие повышению качества управления муниципальными финансами в Знаменском районе"</t>
  </si>
  <si>
    <t>8110000000</t>
  </si>
  <si>
    <t xml:space="preserve">              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</si>
  <si>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</si>
  <si>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</si>
  <si>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 xml:space="preserve">              Основное мероприятие "Обепечение открытости и прозрачности муниципальных финансов"</t>
  </si>
  <si>
    <t>8110200000</t>
  </si>
  <si>
    <t>8110288490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</si>
  <si>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</si>
  <si>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</si>
  <si>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</si>
  <si>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</si>
  <si>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учета на территориях, где отсутствуют военные комиссариаты</t>
  </si>
  <si>
    <t>5500051180</t>
  </si>
  <si>
    <t xml:space="preserve">                    Субвенции</t>
  </si>
  <si>
    <t>530</t>
  </si>
  <si>
    <t xml:space="preserve">              Основное мероприятия Сохранение объектов культурного насления</t>
  </si>
  <si>
    <t>7400100000</t>
  </si>
  <si>
    <t>7400188160</t>
  </si>
  <si>
    <t xml:space="preserve">                    Иные межбюджетные трансферты</t>
  </si>
  <si>
    <t>540</t>
  </si>
  <si>
    <t xml:space="preserve">                Обустройство и восстановление воинских захоронений, находящихся в муниципальной собственности, в рамках реализации федеральной целевой программы "Увековечение памяти погибших при защите Отечества на 2019-2024 годы"</t>
  </si>
  <si>
    <t>74001L2990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</si>
  <si>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</si>
  <si>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</si>
  <si>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</si>
  <si>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</si>
  <si>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</si>
  <si>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</si>
  <si>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</si>
  <si>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</si>
  <si>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Подпрограмма 2 "Межбюджетные отношения в Знаменском районе"</t>
  </si>
  <si>
    <t>8120000000</t>
  </si>
  <si>
    <t xml:space="preserve">              Основное мероприятие "Выравнивание бюджетной обеспеченности сельских поселений"</t>
  </si>
  <si>
    <t>8120100000</t>
  </si>
  <si>
    <t>8120171560</t>
  </si>
  <si>
    <t xml:space="preserve">      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</si>
  <si>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</si>
  <si>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</si>
  <si>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</si>
  <si>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    Иные межбюджетные трансферты</t>
  </si>
  <si>
    <t>8120300000</t>
  </si>
  <si>
    <t xml:space="preserve">                Иные межбюджетные трансферты</t>
  </si>
  <si>
    <t>8120388310</t>
  </si>
  <si>
    <t>ВСЕГО РАСХОДОВ:</t>
  </si>
  <si>
    <t>Утвержденные бюджетные назначения</t>
  </si>
  <si>
    <t>Исполнено</t>
  </si>
  <si>
    <t>отклон</t>
  </si>
  <si>
    <t>% испол</t>
  </si>
  <si>
    <t>РзПр</t>
  </si>
  <si>
    <t>Вр</t>
  </si>
  <si>
    <t>Ведомственная структура расходов бюджета муниципального района на 2023 год</t>
  </si>
  <si>
    <t>приложение 4 к решению Знаменского районного Совета народных депутатов Орловской области "Об исполнении бюджета Знаменского муниципального района Орловской области за 2023 год" от 25 сентября 2024 года № 28-01-РС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</si>
</sst>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b/>
      <sz val="11"/>
      <color rgb="FF000000"/>
      <name val="Arial Cyr"/>
    </font>
    <font>
      <sz val="7"/>
      <color rgb="FF000000"/>
      <name val="Arial Cyr"/>
    </font>
    <font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7" fillId="0" borderId="2" xfId="7" applyNumberFormat="1" applyFont="1" applyProtection="1">
      <alignment vertical="top" wrapText="1"/>
    </xf>
    <xf numFmtId="1" fontId="7" fillId="0" borderId="2" xfId="8" applyNumberFormat="1" applyFont="1" applyProtection="1">
      <alignment horizontal="center" vertical="top" shrinkToFit="1"/>
    </xf>
    <xf numFmtId="164" fontId="7" fillId="2" borderId="2" xfId="9" applyNumberFormat="1" applyFont="1" applyProtection="1">
      <alignment horizontal="right" vertical="top" shrinkToFit="1"/>
    </xf>
    <xf numFmtId="10" fontId="7" fillId="2" borderId="2" xfId="10" applyNumberFormat="1" applyFont="1" applyProtection="1">
      <alignment horizontal="right" vertical="top" shrinkToFit="1"/>
    </xf>
    <xf numFmtId="164" fontId="7" fillId="3" borderId="2" xfId="12" applyNumberFormat="1" applyFont="1" applyProtection="1">
      <alignment horizontal="right" vertical="top" shrinkToFit="1"/>
    </xf>
    <xf numFmtId="10" fontId="7" fillId="3" borderId="2" xfId="13" applyNumberFormat="1" applyFont="1" applyProtection="1">
      <alignment horizontal="right" vertical="top" shrinkToFit="1"/>
    </xf>
    <xf numFmtId="0" fontId="7" fillId="0" borderId="1" xfId="2" applyNumberFormat="1" applyFont="1" applyProtection="1"/>
    <xf numFmtId="0" fontId="7" fillId="0" borderId="1" xfId="14" applyNumberFormat="1" applyFont="1" applyProtection="1">
      <alignment horizontal="left" wrapText="1"/>
    </xf>
    <xf numFmtId="9" fontId="7" fillId="2" borderId="2" xfId="10" applyNumberFormat="1" applyFont="1" applyProtection="1">
      <alignment horizontal="right" vertical="top" shrinkToFit="1"/>
    </xf>
    <xf numFmtId="9" fontId="7" fillId="3" borderId="2" xfId="13" applyNumberFormat="1" applyFont="1" applyProtection="1">
      <alignment horizontal="right" vertical="top" shrinkToFi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7" applyNumberFormat="1" applyFont="1" applyProtection="1">
      <alignment vertical="top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9" fillId="0" borderId="1" xfId="4" applyNumberFormat="1" applyFont="1" applyAlignment="1" applyProtection="1">
      <alignment horizontal="center" wrapText="1"/>
    </xf>
    <xf numFmtId="0" fontId="9" fillId="0" borderId="1" xfId="4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0" fillId="0" borderId="1" xfId="1" applyFont="1" applyAlignment="1">
      <alignment wrapText="1"/>
    </xf>
    <xf numFmtId="0" fontId="11" fillId="0" borderId="0" xfId="0" applyFont="1" applyAlignment="1">
      <alignment wrapTex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7" fillId="0" borderId="1" xfId="14" applyNumberFormat="1" applyFont="1" applyProtection="1">
      <alignment horizontal="left" wrapText="1"/>
    </xf>
    <xf numFmtId="0" fontId="7" fillId="0" borderId="1" xfId="14" applyFont="1">
      <alignment horizontal="lef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1"/>
  <sheetViews>
    <sheetView showGridLines="0" tabSelected="1" zoomScaleNormal="100" zoomScaleSheetLayoutView="100" workbookViewId="0">
      <pane ySplit="7" topLeftCell="A367" activePane="bottomLeft" state="frozen"/>
      <selection pane="bottomLeft" activeCell="A3" sqref="A3:L3"/>
    </sheetView>
  </sheetViews>
  <sheetFormatPr defaultRowHeight="15" outlineLevelRow="7" x14ac:dyDescent="0.25"/>
  <cols>
    <col min="1" max="1" width="43.7109375" style="1" customWidth="1"/>
    <col min="2" max="2" width="5.5703125" style="1" customWidth="1"/>
    <col min="3" max="3" width="5.42578125" style="1" customWidth="1"/>
    <col min="4" max="4" width="10.7109375" style="1" customWidth="1"/>
    <col min="5" max="5" width="4.7109375" style="1" customWidth="1"/>
    <col min="6" max="11" width="9.140625" style="1" hidden="1" customWidth="1"/>
    <col min="12" max="12" width="10.5703125" style="1" customWidth="1"/>
    <col min="13" max="21" width="9.140625" style="1" hidden="1"/>
    <col min="22" max="22" width="9.5703125" style="1" customWidth="1"/>
    <col min="23" max="27" width="9.140625" style="1" hidden="1"/>
    <col min="28" max="28" width="8.42578125" style="1" customWidth="1"/>
    <col min="29" max="29" width="7.85546875" style="1" customWidth="1"/>
    <col min="30" max="30" width="9.140625" style="1" hidden="1"/>
    <col min="31" max="31" width="9.140625" style="1" customWidth="1"/>
    <col min="32" max="16384" width="9.140625" style="1"/>
  </cols>
  <sheetData>
    <row r="1" spans="1:31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30" customHeight="1" x14ac:dyDescent="0.25">
      <c r="A2" s="2"/>
      <c r="B2" s="27" t="s">
        <v>356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3"/>
      <c r="AE2" s="3"/>
    </row>
    <row r="3" spans="1:31" ht="10.5" customHeight="1" x14ac:dyDescent="0.2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5.75" customHeight="1" x14ac:dyDescent="0.25">
      <c r="A4" s="24" t="s">
        <v>355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6"/>
      <c r="AD4" s="4"/>
      <c r="AE4" s="3"/>
    </row>
    <row r="5" spans="1:31" ht="12.75" customHeight="1" x14ac:dyDescent="0.25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3"/>
    </row>
    <row r="6" spans="1:31" ht="18.75" customHeight="1" x14ac:dyDescent="0.25">
      <c r="A6" s="29" t="s">
        <v>1</v>
      </c>
      <c r="B6" s="29" t="s">
        <v>2</v>
      </c>
      <c r="C6" s="29" t="s">
        <v>353</v>
      </c>
      <c r="D6" s="29" t="s">
        <v>3</v>
      </c>
      <c r="E6" s="29" t="s">
        <v>354</v>
      </c>
      <c r="F6" s="29" t="s">
        <v>4</v>
      </c>
      <c r="G6" s="29" t="s">
        <v>4</v>
      </c>
      <c r="H6" s="29" t="s">
        <v>4</v>
      </c>
      <c r="I6" s="29" t="s">
        <v>4</v>
      </c>
      <c r="J6" s="29" t="s">
        <v>4</v>
      </c>
      <c r="K6" s="29" t="s">
        <v>4</v>
      </c>
      <c r="L6" s="31" t="s">
        <v>349</v>
      </c>
      <c r="M6" s="31" t="s">
        <v>4</v>
      </c>
      <c r="N6" s="31" t="s">
        <v>4</v>
      </c>
      <c r="O6" s="31" t="s">
        <v>4</v>
      </c>
      <c r="P6" s="31" t="s">
        <v>4</v>
      </c>
      <c r="Q6" s="31" t="s">
        <v>4</v>
      </c>
      <c r="R6" s="31" t="s">
        <v>4</v>
      </c>
      <c r="S6" s="31" t="s">
        <v>4</v>
      </c>
      <c r="T6" s="31" t="s">
        <v>4</v>
      </c>
      <c r="U6" s="18" t="s">
        <v>4</v>
      </c>
      <c r="V6" s="31" t="s">
        <v>350</v>
      </c>
      <c r="W6" s="31" t="s">
        <v>4</v>
      </c>
      <c r="X6" s="31" t="s">
        <v>4</v>
      </c>
      <c r="Y6" s="18" t="s">
        <v>4</v>
      </c>
      <c r="Z6" s="31" t="s">
        <v>4</v>
      </c>
      <c r="AA6" s="31" t="s">
        <v>4</v>
      </c>
      <c r="AB6" s="31" t="s">
        <v>351</v>
      </c>
      <c r="AC6" s="31" t="s">
        <v>352</v>
      </c>
      <c r="AD6" s="33" t="s">
        <v>4</v>
      </c>
      <c r="AE6" s="3"/>
    </row>
    <row r="7" spans="1:3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2"/>
      <c r="M7" s="32"/>
      <c r="N7" s="32"/>
      <c r="O7" s="32"/>
      <c r="P7" s="32"/>
      <c r="Q7" s="32"/>
      <c r="R7" s="32"/>
      <c r="S7" s="32"/>
      <c r="T7" s="32"/>
      <c r="U7" s="18"/>
      <c r="V7" s="32"/>
      <c r="W7" s="32"/>
      <c r="X7" s="32"/>
      <c r="Y7" s="18"/>
      <c r="Z7" s="32"/>
      <c r="AA7" s="32"/>
      <c r="AB7" s="32"/>
      <c r="AC7" s="32"/>
      <c r="AD7" s="34"/>
      <c r="AE7" s="3"/>
    </row>
    <row r="8" spans="1:31" ht="22.5" x14ac:dyDescent="0.25">
      <c r="A8" s="8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9</v>
      </c>
      <c r="G8" s="9"/>
      <c r="H8" s="9"/>
      <c r="I8" s="9"/>
      <c r="J8" s="9"/>
      <c r="K8" s="10">
        <v>0</v>
      </c>
      <c r="L8" s="10">
        <v>55747.811260000002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52651.040910000003</v>
      </c>
      <c r="V8" s="10">
        <v>52651.040910000003</v>
      </c>
      <c r="W8" s="10">
        <v>0</v>
      </c>
      <c r="X8" s="10">
        <v>0</v>
      </c>
      <c r="Y8" s="10">
        <v>52651.040910000003</v>
      </c>
      <c r="Z8" s="10">
        <v>0</v>
      </c>
      <c r="AA8" s="11">
        <v>0.94445036890224987</v>
      </c>
      <c r="AB8" s="10">
        <f>L8-V8</f>
        <v>3096.7703499999989</v>
      </c>
      <c r="AC8" s="16">
        <v>0.94445036890224987</v>
      </c>
      <c r="AD8" s="5">
        <v>0</v>
      </c>
      <c r="AE8" s="3"/>
    </row>
    <row r="9" spans="1:31" outlineLevel="1" x14ac:dyDescent="0.25">
      <c r="A9" s="8" t="s">
        <v>10</v>
      </c>
      <c r="B9" s="9" t="s">
        <v>6</v>
      </c>
      <c r="C9" s="9" t="s">
        <v>11</v>
      </c>
      <c r="D9" s="9" t="s">
        <v>8</v>
      </c>
      <c r="E9" s="9" t="s">
        <v>9</v>
      </c>
      <c r="F9" s="9" t="s">
        <v>9</v>
      </c>
      <c r="G9" s="9"/>
      <c r="H9" s="9"/>
      <c r="I9" s="9"/>
      <c r="J9" s="9"/>
      <c r="K9" s="10">
        <v>0</v>
      </c>
      <c r="L9" s="10">
        <v>20284.593850000001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19772.006389999999</v>
      </c>
      <c r="V9" s="10">
        <v>19772.006389999999</v>
      </c>
      <c r="W9" s="10">
        <v>0</v>
      </c>
      <c r="X9" s="10">
        <v>0</v>
      </c>
      <c r="Y9" s="10">
        <v>19772.006389999999</v>
      </c>
      <c r="Z9" s="10">
        <v>0</v>
      </c>
      <c r="AA9" s="11">
        <v>0.97473020836451207</v>
      </c>
      <c r="AB9" s="10">
        <f t="shared" ref="AB9:AB57" si="0">L9-V9</f>
        <v>512.58746000000247</v>
      </c>
      <c r="AC9" s="16">
        <v>0.97473020836451207</v>
      </c>
      <c r="AD9" s="5">
        <v>0</v>
      </c>
      <c r="AE9" s="3"/>
    </row>
    <row r="10" spans="1:31" ht="33.75" outlineLevel="2" x14ac:dyDescent="0.25">
      <c r="A10" s="8" t="s">
        <v>12</v>
      </c>
      <c r="B10" s="9" t="s">
        <v>6</v>
      </c>
      <c r="C10" s="9" t="s">
        <v>13</v>
      </c>
      <c r="D10" s="9" t="s">
        <v>8</v>
      </c>
      <c r="E10" s="9" t="s">
        <v>9</v>
      </c>
      <c r="F10" s="9" t="s">
        <v>9</v>
      </c>
      <c r="G10" s="9"/>
      <c r="H10" s="9"/>
      <c r="I10" s="9"/>
      <c r="J10" s="9"/>
      <c r="K10" s="10">
        <v>0</v>
      </c>
      <c r="L10" s="10">
        <v>1338.5183500000001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1338.51757</v>
      </c>
      <c r="V10" s="10">
        <v>1338.5170000000001</v>
      </c>
      <c r="W10" s="10">
        <v>0</v>
      </c>
      <c r="X10" s="10">
        <v>0</v>
      </c>
      <c r="Y10" s="10">
        <v>1338.51757</v>
      </c>
      <c r="Z10" s="10">
        <v>0</v>
      </c>
      <c r="AA10" s="11">
        <v>0.99999941726611363</v>
      </c>
      <c r="AB10" s="10">
        <f t="shared" si="0"/>
        <v>1.3500000000021828E-3</v>
      </c>
      <c r="AC10" s="16">
        <v>0.99999941726611363</v>
      </c>
      <c r="AD10" s="5">
        <v>0</v>
      </c>
      <c r="AE10" s="3"/>
    </row>
    <row r="11" spans="1:31" outlineLevel="3" x14ac:dyDescent="0.25">
      <c r="A11" s="8" t="s">
        <v>14</v>
      </c>
      <c r="B11" s="9" t="s">
        <v>6</v>
      </c>
      <c r="C11" s="9" t="s">
        <v>13</v>
      </c>
      <c r="D11" s="9" t="s">
        <v>15</v>
      </c>
      <c r="E11" s="9" t="s">
        <v>9</v>
      </c>
      <c r="F11" s="9" t="s">
        <v>9</v>
      </c>
      <c r="G11" s="9"/>
      <c r="H11" s="9"/>
      <c r="I11" s="9"/>
      <c r="J11" s="9"/>
      <c r="K11" s="10">
        <v>0</v>
      </c>
      <c r="L11" s="10">
        <v>1338.5183500000001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1338.51757</v>
      </c>
      <c r="V11" s="10">
        <v>1338.5170000000001</v>
      </c>
      <c r="W11" s="10">
        <v>0</v>
      </c>
      <c r="X11" s="10">
        <v>0</v>
      </c>
      <c r="Y11" s="10">
        <v>1338.51757</v>
      </c>
      <c r="Z11" s="10">
        <v>0</v>
      </c>
      <c r="AA11" s="11">
        <v>0.99999941726611363</v>
      </c>
      <c r="AB11" s="10">
        <f t="shared" si="0"/>
        <v>1.3500000000021828E-3</v>
      </c>
      <c r="AC11" s="16">
        <v>0.99999941726611363</v>
      </c>
      <c r="AD11" s="5">
        <v>0</v>
      </c>
      <c r="AE11" s="3"/>
    </row>
    <row r="12" spans="1:31" ht="78.75" outlineLevel="6" x14ac:dyDescent="0.25">
      <c r="A12" s="8" t="s">
        <v>16</v>
      </c>
      <c r="B12" s="9" t="s">
        <v>6</v>
      </c>
      <c r="C12" s="9" t="s">
        <v>13</v>
      </c>
      <c r="D12" s="9" t="s">
        <v>17</v>
      </c>
      <c r="E12" s="9" t="s">
        <v>9</v>
      </c>
      <c r="F12" s="9" t="s">
        <v>9</v>
      </c>
      <c r="G12" s="9"/>
      <c r="H12" s="9"/>
      <c r="I12" s="9"/>
      <c r="J12" s="9"/>
      <c r="K12" s="10">
        <v>0</v>
      </c>
      <c r="L12" s="10">
        <v>110.88334999999999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110.88334999999999</v>
      </c>
      <c r="V12" s="10">
        <v>110.88334999999999</v>
      </c>
      <c r="W12" s="10">
        <v>0</v>
      </c>
      <c r="X12" s="10">
        <v>0</v>
      </c>
      <c r="Y12" s="10">
        <v>110.88334999999999</v>
      </c>
      <c r="Z12" s="10">
        <v>0</v>
      </c>
      <c r="AA12" s="11">
        <v>1</v>
      </c>
      <c r="AB12" s="10">
        <f t="shared" si="0"/>
        <v>0</v>
      </c>
      <c r="AC12" s="16">
        <v>1</v>
      </c>
      <c r="AD12" s="5">
        <v>0</v>
      </c>
      <c r="AE12" s="3"/>
    </row>
    <row r="13" spans="1:31" ht="22.5" outlineLevel="7" x14ac:dyDescent="0.25">
      <c r="A13" s="8" t="s">
        <v>18</v>
      </c>
      <c r="B13" s="9" t="s">
        <v>6</v>
      </c>
      <c r="C13" s="9" t="s">
        <v>13</v>
      </c>
      <c r="D13" s="9" t="s">
        <v>17</v>
      </c>
      <c r="E13" s="9" t="s">
        <v>19</v>
      </c>
      <c r="F13" s="9" t="s">
        <v>9</v>
      </c>
      <c r="G13" s="9"/>
      <c r="H13" s="9"/>
      <c r="I13" s="9"/>
      <c r="J13" s="9"/>
      <c r="K13" s="10">
        <v>0</v>
      </c>
      <c r="L13" s="10">
        <v>110.88334999999999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110.88334999999999</v>
      </c>
      <c r="V13" s="10">
        <v>110.88334999999999</v>
      </c>
      <c r="W13" s="10">
        <v>0</v>
      </c>
      <c r="X13" s="10">
        <v>0</v>
      </c>
      <c r="Y13" s="10">
        <v>110.88334999999999</v>
      </c>
      <c r="Z13" s="10">
        <v>0</v>
      </c>
      <c r="AA13" s="11">
        <v>1</v>
      </c>
      <c r="AB13" s="10">
        <f t="shared" si="0"/>
        <v>0</v>
      </c>
      <c r="AC13" s="16">
        <v>1</v>
      </c>
      <c r="AD13" s="5">
        <v>0</v>
      </c>
      <c r="AE13" s="3"/>
    </row>
    <row r="14" spans="1:31" outlineLevel="6" x14ac:dyDescent="0.25">
      <c r="A14" s="8" t="s">
        <v>20</v>
      </c>
      <c r="B14" s="9" t="s">
        <v>6</v>
      </c>
      <c r="C14" s="9" t="s">
        <v>13</v>
      </c>
      <c r="D14" s="9" t="s">
        <v>21</v>
      </c>
      <c r="E14" s="9" t="s">
        <v>9</v>
      </c>
      <c r="F14" s="9" t="s">
        <v>9</v>
      </c>
      <c r="G14" s="9"/>
      <c r="H14" s="9"/>
      <c r="I14" s="9"/>
      <c r="J14" s="9"/>
      <c r="K14" s="10">
        <v>0</v>
      </c>
      <c r="L14" s="10">
        <v>1227.635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1227.6342199999999</v>
      </c>
      <c r="V14" s="10">
        <v>1227.6342199999999</v>
      </c>
      <c r="W14" s="10">
        <v>0</v>
      </c>
      <c r="X14" s="10">
        <v>0</v>
      </c>
      <c r="Y14" s="10">
        <v>1227.6342199999999</v>
      </c>
      <c r="Z14" s="10">
        <v>0</v>
      </c>
      <c r="AA14" s="11">
        <v>0.99999936463199568</v>
      </c>
      <c r="AB14" s="10">
        <f t="shared" si="0"/>
        <v>7.8000000007705239E-4</v>
      </c>
      <c r="AC14" s="16">
        <v>0.99999936463199568</v>
      </c>
      <c r="AD14" s="5">
        <v>0</v>
      </c>
      <c r="AE14" s="3"/>
    </row>
    <row r="15" spans="1:31" ht="22.5" outlineLevel="7" x14ac:dyDescent="0.25">
      <c r="A15" s="8" t="s">
        <v>18</v>
      </c>
      <c r="B15" s="9" t="s">
        <v>6</v>
      </c>
      <c r="C15" s="9" t="s">
        <v>13</v>
      </c>
      <c r="D15" s="9" t="s">
        <v>21</v>
      </c>
      <c r="E15" s="9" t="s">
        <v>19</v>
      </c>
      <c r="F15" s="9" t="s">
        <v>9</v>
      </c>
      <c r="G15" s="9"/>
      <c r="H15" s="9"/>
      <c r="I15" s="9"/>
      <c r="J15" s="9"/>
      <c r="K15" s="10">
        <v>0</v>
      </c>
      <c r="L15" s="10">
        <v>1227.635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1227.6342199999999</v>
      </c>
      <c r="V15" s="10">
        <v>1227.6342199999999</v>
      </c>
      <c r="W15" s="10">
        <v>0</v>
      </c>
      <c r="X15" s="10">
        <v>0</v>
      </c>
      <c r="Y15" s="10">
        <v>1227.6342199999999</v>
      </c>
      <c r="Z15" s="10">
        <v>0</v>
      </c>
      <c r="AA15" s="11">
        <v>0.99999936463199568</v>
      </c>
      <c r="AB15" s="10">
        <f t="shared" si="0"/>
        <v>7.8000000007705239E-4</v>
      </c>
      <c r="AC15" s="16">
        <v>0.99999936463199568</v>
      </c>
      <c r="AD15" s="5">
        <v>0</v>
      </c>
      <c r="AE15" s="3"/>
    </row>
    <row r="16" spans="1:31" ht="45" outlineLevel="2" x14ac:dyDescent="0.25">
      <c r="A16" s="8" t="s">
        <v>22</v>
      </c>
      <c r="B16" s="9" t="s">
        <v>6</v>
      </c>
      <c r="C16" s="9" t="s">
        <v>23</v>
      </c>
      <c r="D16" s="9" t="s">
        <v>8</v>
      </c>
      <c r="E16" s="9" t="s">
        <v>9</v>
      </c>
      <c r="F16" s="9" t="s">
        <v>9</v>
      </c>
      <c r="G16" s="9"/>
      <c r="H16" s="9"/>
      <c r="I16" s="9"/>
      <c r="J16" s="9"/>
      <c r="K16" s="10">
        <v>0</v>
      </c>
      <c r="L16" s="10">
        <v>9469.0953900000004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9454.3292500000007</v>
      </c>
      <c r="V16" s="10">
        <v>9454.3292500000007</v>
      </c>
      <c r="W16" s="10">
        <v>0</v>
      </c>
      <c r="X16" s="10">
        <v>0</v>
      </c>
      <c r="Y16" s="10">
        <v>9454.3292500000007</v>
      </c>
      <c r="Z16" s="10">
        <v>0</v>
      </c>
      <c r="AA16" s="11">
        <v>0.99844059655206407</v>
      </c>
      <c r="AB16" s="10">
        <f t="shared" si="0"/>
        <v>14.766139999999723</v>
      </c>
      <c r="AC16" s="16">
        <v>0.99844059655206407</v>
      </c>
      <c r="AD16" s="5">
        <v>0</v>
      </c>
      <c r="AE16" s="3"/>
    </row>
    <row r="17" spans="1:31" outlineLevel="3" x14ac:dyDescent="0.25">
      <c r="A17" s="8" t="s">
        <v>14</v>
      </c>
      <c r="B17" s="9" t="s">
        <v>6</v>
      </c>
      <c r="C17" s="9" t="s">
        <v>23</v>
      </c>
      <c r="D17" s="9" t="s">
        <v>15</v>
      </c>
      <c r="E17" s="9" t="s">
        <v>9</v>
      </c>
      <c r="F17" s="9" t="s">
        <v>9</v>
      </c>
      <c r="G17" s="9"/>
      <c r="H17" s="9"/>
      <c r="I17" s="9"/>
      <c r="J17" s="9"/>
      <c r="K17" s="10">
        <v>0</v>
      </c>
      <c r="L17" s="10">
        <v>9469.0953900000004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9454.3292500000007</v>
      </c>
      <c r="V17" s="10">
        <v>9454.3292500000007</v>
      </c>
      <c r="W17" s="10">
        <v>0</v>
      </c>
      <c r="X17" s="10">
        <v>0</v>
      </c>
      <c r="Y17" s="10">
        <v>9454.3292500000007</v>
      </c>
      <c r="Z17" s="10">
        <v>0</v>
      </c>
      <c r="AA17" s="11">
        <v>0.99844059655206407</v>
      </c>
      <c r="AB17" s="10">
        <f t="shared" si="0"/>
        <v>14.766139999999723</v>
      </c>
      <c r="AC17" s="16">
        <v>0.99844059655206407</v>
      </c>
      <c r="AD17" s="5">
        <v>0</v>
      </c>
      <c r="AE17" s="3"/>
    </row>
    <row r="18" spans="1:31" ht="78.75" outlineLevel="6" x14ac:dyDescent="0.25">
      <c r="A18" s="8" t="s">
        <v>16</v>
      </c>
      <c r="B18" s="9" t="s">
        <v>6</v>
      </c>
      <c r="C18" s="9" t="s">
        <v>23</v>
      </c>
      <c r="D18" s="9" t="s">
        <v>17</v>
      </c>
      <c r="E18" s="9" t="s">
        <v>9</v>
      </c>
      <c r="F18" s="9" t="s">
        <v>9</v>
      </c>
      <c r="G18" s="9"/>
      <c r="H18" s="9"/>
      <c r="I18" s="9"/>
      <c r="J18" s="9"/>
      <c r="K18" s="10">
        <v>0</v>
      </c>
      <c r="L18" s="10">
        <v>693.75616000000002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693.75616000000002</v>
      </c>
      <c r="V18" s="10">
        <v>693.75616000000002</v>
      </c>
      <c r="W18" s="10">
        <v>0</v>
      </c>
      <c r="X18" s="10">
        <v>0</v>
      </c>
      <c r="Y18" s="10">
        <v>693.75616000000002</v>
      </c>
      <c r="Z18" s="10">
        <v>0</v>
      </c>
      <c r="AA18" s="11">
        <v>1</v>
      </c>
      <c r="AB18" s="10">
        <f t="shared" si="0"/>
        <v>0</v>
      </c>
      <c r="AC18" s="16">
        <v>1</v>
      </c>
      <c r="AD18" s="5">
        <v>0</v>
      </c>
      <c r="AE18" s="3"/>
    </row>
    <row r="19" spans="1:31" ht="22.5" outlineLevel="7" x14ac:dyDescent="0.25">
      <c r="A19" s="8" t="s">
        <v>18</v>
      </c>
      <c r="B19" s="9" t="s">
        <v>6</v>
      </c>
      <c r="C19" s="9" t="s">
        <v>23</v>
      </c>
      <c r="D19" s="9" t="s">
        <v>17</v>
      </c>
      <c r="E19" s="9" t="s">
        <v>19</v>
      </c>
      <c r="F19" s="9" t="s">
        <v>9</v>
      </c>
      <c r="G19" s="9"/>
      <c r="H19" s="9"/>
      <c r="I19" s="9"/>
      <c r="J19" s="9"/>
      <c r="K19" s="10">
        <v>0</v>
      </c>
      <c r="L19" s="10">
        <v>693.75616000000002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693.75616000000002</v>
      </c>
      <c r="V19" s="10">
        <v>693.75616000000002</v>
      </c>
      <c r="W19" s="10">
        <v>0</v>
      </c>
      <c r="X19" s="10">
        <v>0</v>
      </c>
      <c r="Y19" s="10">
        <v>693.75616000000002</v>
      </c>
      <c r="Z19" s="10">
        <v>0</v>
      </c>
      <c r="AA19" s="11">
        <v>1</v>
      </c>
      <c r="AB19" s="10">
        <f t="shared" si="0"/>
        <v>0</v>
      </c>
      <c r="AC19" s="16">
        <v>1</v>
      </c>
      <c r="AD19" s="5">
        <v>0</v>
      </c>
      <c r="AE19" s="3"/>
    </row>
    <row r="20" spans="1:31" outlineLevel="6" x14ac:dyDescent="0.25">
      <c r="A20" s="8" t="s">
        <v>24</v>
      </c>
      <c r="B20" s="9" t="s">
        <v>6</v>
      </c>
      <c r="C20" s="9" t="s">
        <v>23</v>
      </c>
      <c r="D20" s="9" t="s">
        <v>25</v>
      </c>
      <c r="E20" s="9" t="s">
        <v>9</v>
      </c>
      <c r="F20" s="9" t="s">
        <v>9</v>
      </c>
      <c r="G20" s="9"/>
      <c r="H20" s="9"/>
      <c r="I20" s="9"/>
      <c r="J20" s="9"/>
      <c r="K20" s="10">
        <v>0</v>
      </c>
      <c r="L20" s="10">
        <v>8775.3392299999996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8760.5730899999999</v>
      </c>
      <c r="V20" s="10">
        <v>8760.5730899999999</v>
      </c>
      <c r="W20" s="10">
        <v>0</v>
      </c>
      <c r="X20" s="10">
        <v>0</v>
      </c>
      <c r="Y20" s="10">
        <v>8760.5730899999999</v>
      </c>
      <c r="Z20" s="10">
        <v>0</v>
      </c>
      <c r="AA20" s="11">
        <v>0.9983173140532825</v>
      </c>
      <c r="AB20" s="10">
        <f t="shared" si="0"/>
        <v>14.766139999999723</v>
      </c>
      <c r="AC20" s="16">
        <v>0.9983173140532825</v>
      </c>
      <c r="AD20" s="5">
        <v>0</v>
      </c>
      <c r="AE20" s="3"/>
    </row>
    <row r="21" spans="1:31" ht="22.5" outlineLevel="7" x14ac:dyDescent="0.25">
      <c r="A21" s="8" t="s">
        <v>18</v>
      </c>
      <c r="B21" s="9" t="s">
        <v>6</v>
      </c>
      <c r="C21" s="9" t="s">
        <v>23</v>
      </c>
      <c r="D21" s="9" t="s">
        <v>25</v>
      </c>
      <c r="E21" s="9" t="s">
        <v>19</v>
      </c>
      <c r="F21" s="9" t="s">
        <v>9</v>
      </c>
      <c r="G21" s="9"/>
      <c r="H21" s="9"/>
      <c r="I21" s="9"/>
      <c r="J21" s="9"/>
      <c r="K21" s="10">
        <v>0</v>
      </c>
      <c r="L21" s="10">
        <v>8687.7862299999997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8677.0472200000004</v>
      </c>
      <c r="V21" s="10">
        <v>8677.0472200000004</v>
      </c>
      <c r="W21" s="10">
        <v>0</v>
      </c>
      <c r="X21" s="10">
        <v>0</v>
      </c>
      <c r="Y21" s="10">
        <v>8677.0472200000004</v>
      </c>
      <c r="Z21" s="10">
        <v>0</v>
      </c>
      <c r="AA21" s="11">
        <v>0.99876389569037538</v>
      </c>
      <c r="AB21" s="10">
        <f t="shared" si="0"/>
        <v>10.739009999999325</v>
      </c>
      <c r="AC21" s="16">
        <v>0.99876389569037538</v>
      </c>
      <c r="AD21" s="5">
        <v>0</v>
      </c>
      <c r="AE21" s="3"/>
    </row>
    <row r="22" spans="1:31" ht="22.5" outlineLevel="7" x14ac:dyDescent="0.25">
      <c r="A22" s="8" t="s">
        <v>26</v>
      </c>
      <c r="B22" s="9" t="s">
        <v>6</v>
      </c>
      <c r="C22" s="9" t="s">
        <v>23</v>
      </c>
      <c r="D22" s="9" t="s">
        <v>25</v>
      </c>
      <c r="E22" s="9" t="s">
        <v>27</v>
      </c>
      <c r="F22" s="9" t="s">
        <v>9</v>
      </c>
      <c r="G22" s="9"/>
      <c r="H22" s="9"/>
      <c r="I22" s="9"/>
      <c r="J22" s="9"/>
      <c r="K22" s="10">
        <v>0</v>
      </c>
      <c r="L22" s="10">
        <v>17.5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17.5</v>
      </c>
      <c r="V22" s="10">
        <v>17.5</v>
      </c>
      <c r="W22" s="10">
        <v>0</v>
      </c>
      <c r="X22" s="10">
        <v>0</v>
      </c>
      <c r="Y22" s="10">
        <v>17.5</v>
      </c>
      <c r="Z22" s="10">
        <v>0</v>
      </c>
      <c r="AA22" s="11">
        <v>1</v>
      </c>
      <c r="AB22" s="10">
        <f t="shared" si="0"/>
        <v>0</v>
      </c>
      <c r="AC22" s="16">
        <v>1</v>
      </c>
      <c r="AD22" s="5">
        <v>0</v>
      </c>
      <c r="AE22" s="3"/>
    </row>
    <row r="23" spans="1:31" outlineLevel="7" x14ac:dyDescent="0.25">
      <c r="A23" s="8" t="s">
        <v>28</v>
      </c>
      <c r="B23" s="9" t="s">
        <v>6</v>
      </c>
      <c r="C23" s="9" t="s">
        <v>23</v>
      </c>
      <c r="D23" s="9" t="s">
        <v>25</v>
      </c>
      <c r="E23" s="9" t="s">
        <v>29</v>
      </c>
      <c r="F23" s="9" t="s">
        <v>9</v>
      </c>
      <c r="G23" s="9"/>
      <c r="H23" s="9"/>
      <c r="I23" s="9"/>
      <c r="J23" s="9"/>
      <c r="K23" s="10">
        <v>0</v>
      </c>
      <c r="L23" s="10">
        <v>70.052999999999997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66.025869999999998</v>
      </c>
      <c r="V23" s="10">
        <v>66.025869999999998</v>
      </c>
      <c r="W23" s="10">
        <v>0</v>
      </c>
      <c r="X23" s="10">
        <v>0</v>
      </c>
      <c r="Y23" s="10">
        <v>66.025869999999998</v>
      </c>
      <c r="Z23" s="10">
        <v>0</v>
      </c>
      <c r="AA23" s="11">
        <v>0.94251309722638577</v>
      </c>
      <c r="AB23" s="10">
        <f t="shared" si="0"/>
        <v>4.0271299999999997</v>
      </c>
      <c r="AC23" s="16">
        <v>0.94251309722638577</v>
      </c>
      <c r="AD23" s="5">
        <v>0</v>
      </c>
      <c r="AE23" s="3"/>
    </row>
    <row r="24" spans="1:31" outlineLevel="2" x14ac:dyDescent="0.25">
      <c r="A24" s="8" t="s">
        <v>30</v>
      </c>
      <c r="B24" s="9" t="s">
        <v>6</v>
      </c>
      <c r="C24" s="9" t="s">
        <v>31</v>
      </c>
      <c r="D24" s="9" t="s">
        <v>8</v>
      </c>
      <c r="E24" s="9" t="s">
        <v>9</v>
      </c>
      <c r="F24" s="9" t="s">
        <v>9</v>
      </c>
      <c r="G24" s="9"/>
      <c r="H24" s="9"/>
      <c r="I24" s="9"/>
      <c r="J24" s="9"/>
      <c r="K24" s="10">
        <v>0</v>
      </c>
      <c r="L24" s="10">
        <v>7.7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7.7</v>
      </c>
      <c r="V24" s="10">
        <v>7.7</v>
      </c>
      <c r="W24" s="10">
        <v>0</v>
      </c>
      <c r="X24" s="10">
        <v>0</v>
      </c>
      <c r="Y24" s="10">
        <v>7.7</v>
      </c>
      <c r="Z24" s="10">
        <v>0</v>
      </c>
      <c r="AA24" s="11">
        <v>1</v>
      </c>
      <c r="AB24" s="10">
        <f t="shared" si="0"/>
        <v>0</v>
      </c>
      <c r="AC24" s="16">
        <v>1</v>
      </c>
      <c r="AD24" s="5">
        <v>0</v>
      </c>
      <c r="AE24" s="3"/>
    </row>
    <row r="25" spans="1:31" outlineLevel="3" x14ac:dyDescent="0.25">
      <c r="A25" s="8" t="s">
        <v>14</v>
      </c>
      <c r="B25" s="9" t="s">
        <v>6</v>
      </c>
      <c r="C25" s="9" t="s">
        <v>31</v>
      </c>
      <c r="D25" s="9" t="s">
        <v>15</v>
      </c>
      <c r="E25" s="9" t="s">
        <v>9</v>
      </c>
      <c r="F25" s="9" t="s">
        <v>9</v>
      </c>
      <c r="G25" s="9"/>
      <c r="H25" s="9"/>
      <c r="I25" s="9"/>
      <c r="J25" s="9"/>
      <c r="K25" s="10">
        <v>0</v>
      </c>
      <c r="L25" s="10">
        <v>7.7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7.7</v>
      </c>
      <c r="V25" s="10">
        <v>7.7</v>
      </c>
      <c r="W25" s="10">
        <v>0</v>
      </c>
      <c r="X25" s="10">
        <v>0</v>
      </c>
      <c r="Y25" s="10">
        <v>7.7</v>
      </c>
      <c r="Z25" s="10">
        <v>0</v>
      </c>
      <c r="AA25" s="11">
        <v>1</v>
      </c>
      <c r="AB25" s="10">
        <f t="shared" si="0"/>
        <v>0</v>
      </c>
      <c r="AC25" s="16">
        <v>1</v>
      </c>
      <c r="AD25" s="5">
        <v>0</v>
      </c>
      <c r="AE25" s="3"/>
    </row>
    <row r="26" spans="1:31" ht="45" outlineLevel="6" x14ac:dyDescent="0.25">
      <c r="A26" s="8" t="s">
        <v>32</v>
      </c>
      <c r="B26" s="9" t="s">
        <v>6</v>
      </c>
      <c r="C26" s="9" t="s">
        <v>31</v>
      </c>
      <c r="D26" s="9" t="s">
        <v>33</v>
      </c>
      <c r="E26" s="9" t="s">
        <v>9</v>
      </c>
      <c r="F26" s="9" t="s">
        <v>9</v>
      </c>
      <c r="G26" s="9"/>
      <c r="H26" s="9"/>
      <c r="I26" s="9"/>
      <c r="J26" s="9"/>
      <c r="K26" s="10">
        <v>0</v>
      </c>
      <c r="L26" s="10">
        <v>7.7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7.7</v>
      </c>
      <c r="V26" s="10">
        <v>7.7</v>
      </c>
      <c r="W26" s="10">
        <v>0</v>
      </c>
      <c r="X26" s="10">
        <v>0</v>
      </c>
      <c r="Y26" s="10">
        <v>7.7</v>
      </c>
      <c r="Z26" s="10">
        <v>0</v>
      </c>
      <c r="AA26" s="11">
        <v>1</v>
      </c>
      <c r="AB26" s="10">
        <f t="shared" si="0"/>
        <v>0</v>
      </c>
      <c r="AC26" s="16">
        <v>1</v>
      </c>
      <c r="AD26" s="5">
        <v>0</v>
      </c>
      <c r="AE26" s="3"/>
    </row>
    <row r="27" spans="1:31" ht="22.5" outlineLevel="7" x14ac:dyDescent="0.25">
      <c r="A27" s="8" t="s">
        <v>26</v>
      </c>
      <c r="B27" s="9" t="s">
        <v>6</v>
      </c>
      <c r="C27" s="9" t="s">
        <v>31</v>
      </c>
      <c r="D27" s="9" t="s">
        <v>33</v>
      </c>
      <c r="E27" s="9" t="s">
        <v>27</v>
      </c>
      <c r="F27" s="9" t="s">
        <v>9</v>
      </c>
      <c r="G27" s="9"/>
      <c r="H27" s="9"/>
      <c r="I27" s="9"/>
      <c r="J27" s="9"/>
      <c r="K27" s="10">
        <v>0</v>
      </c>
      <c r="L27" s="10">
        <v>7.7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7.7</v>
      </c>
      <c r="V27" s="10">
        <v>7.7</v>
      </c>
      <c r="W27" s="10">
        <v>0</v>
      </c>
      <c r="X27" s="10">
        <v>0</v>
      </c>
      <c r="Y27" s="10">
        <v>7.7</v>
      </c>
      <c r="Z27" s="10">
        <v>0</v>
      </c>
      <c r="AA27" s="11">
        <v>1</v>
      </c>
      <c r="AB27" s="10">
        <f t="shared" si="0"/>
        <v>0</v>
      </c>
      <c r="AC27" s="16">
        <v>1</v>
      </c>
      <c r="AD27" s="5">
        <v>0</v>
      </c>
      <c r="AE27" s="3"/>
    </row>
    <row r="28" spans="1:31" outlineLevel="2" x14ac:dyDescent="0.25">
      <c r="A28" s="8" t="s">
        <v>34</v>
      </c>
      <c r="B28" s="9" t="s">
        <v>6</v>
      </c>
      <c r="C28" s="9" t="s">
        <v>35</v>
      </c>
      <c r="D28" s="9" t="s">
        <v>8</v>
      </c>
      <c r="E28" s="9" t="s">
        <v>9</v>
      </c>
      <c r="F28" s="9" t="s">
        <v>9</v>
      </c>
      <c r="G28" s="9"/>
      <c r="H28" s="9"/>
      <c r="I28" s="9"/>
      <c r="J28" s="9"/>
      <c r="K28" s="10">
        <v>0</v>
      </c>
      <c r="L28" s="10">
        <v>9469.2801099999997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8971.4595700000009</v>
      </c>
      <c r="V28" s="10">
        <v>8971.4595700000009</v>
      </c>
      <c r="W28" s="10">
        <v>0</v>
      </c>
      <c r="X28" s="10">
        <v>0</v>
      </c>
      <c r="Y28" s="10">
        <v>8971.4595700000009</v>
      </c>
      <c r="Z28" s="10">
        <v>0</v>
      </c>
      <c r="AA28" s="11">
        <v>0.94742783672918507</v>
      </c>
      <c r="AB28" s="10">
        <f t="shared" si="0"/>
        <v>497.8205399999988</v>
      </c>
      <c r="AC28" s="16">
        <v>0.94742783672918507</v>
      </c>
      <c r="AD28" s="5">
        <v>0</v>
      </c>
      <c r="AE28" s="3"/>
    </row>
    <row r="29" spans="1:31" outlineLevel="3" x14ac:dyDescent="0.25">
      <c r="A29" s="8" t="s">
        <v>14</v>
      </c>
      <c r="B29" s="9" t="s">
        <v>6</v>
      </c>
      <c r="C29" s="9" t="s">
        <v>35</v>
      </c>
      <c r="D29" s="9" t="s">
        <v>15</v>
      </c>
      <c r="E29" s="9" t="s">
        <v>9</v>
      </c>
      <c r="F29" s="9" t="s">
        <v>9</v>
      </c>
      <c r="G29" s="9"/>
      <c r="H29" s="9"/>
      <c r="I29" s="9"/>
      <c r="J29" s="9"/>
      <c r="K29" s="10">
        <v>0</v>
      </c>
      <c r="L29" s="10">
        <v>8981.5401099999999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8563.7809600000001</v>
      </c>
      <c r="V29" s="10">
        <v>8563.7809600000001</v>
      </c>
      <c r="W29" s="10">
        <v>0</v>
      </c>
      <c r="X29" s="10">
        <v>0</v>
      </c>
      <c r="Y29" s="10">
        <v>8563.7809600000001</v>
      </c>
      <c r="Z29" s="10">
        <v>0</v>
      </c>
      <c r="AA29" s="11">
        <v>0.95348691372709349</v>
      </c>
      <c r="AB29" s="10">
        <f t="shared" si="0"/>
        <v>417.75914999999986</v>
      </c>
      <c r="AC29" s="16">
        <v>0.95348691372709349</v>
      </c>
      <c r="AD29" s="5">
        <v>0</v>
      </c>
      <c r="AE29" s="3"/>
    </row>
    <row r="30" spans="1:31" ht="78.75" outlineLevel="6" x14ac:dyDescent="0.25">
      <c r="A30" s="8" t="s">
        <v>16</v>
      </c>
      <c r="B30" s="9" t="s">
        <v>6</v>
      </c>
      <c r="C30" s="9" t="s">
        <v>35</v>
      </c>
      <c r="D30" s="9" t="s">
        <v>17</v>
      </c>
      <c r="E30" s="9" t="s">
        <v>9</v>
      </c>
      <c r="F30" s="9" t="s">
        <v>9</v>
      </c>
      <c r="G30" s="9"/>
      <c r="H30" s="9"/>
      <c r="I30" s="9"/>
      <c r="J30" s="9"/>
      <c r="K30" s="10">
        <v>0</v>
      </c>
      <c r="L30" s="10">
        <v>61.39611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61.39611</v>
      </c>
      <c r="V30" s="10">
        <v>61.39611</v>
      </c>
      <c r="W30" s="10">
        <v>0</v>
      </c>
      <c r="X30" s="10">
        <v>0</v>
      </c>
      <c r="Y30" s="10">
        <v>61.39611</v>
      </c>
      <c r="Z30" s="10">
        <v>0</v>
      </c>
      <c r="AA30" s="11">
        <v>1</v>
      </c>
      <c r="AB30" s="10">
        <f t="shared" si="0"/>
        <v>0</v>
      </c>
      <c r="AC30" s="16">
        <v>1</v>
      </c>
      <c r="AD30" s="5">
        <v>0</v>
      </c>
      <c r="AE30" s="3"/>
    </row>
    <row r="31" spans="1:31" ht="22.5" outlineLevel="7" x14ac:dyDescent="0.25">
      <c r="A31" s="8" t="s">
        <v>18</v>
      </c>
      <c r="B31" s="9" t="s">
        <v>6</v>
      </c>
      <c r="C31" s="9" t="s">
        <v>35</v>
      </c>
      <c r="D31" s="9" t="s">
        <v>17</v>
      </c>
      <c r="E31" s="9" t="s">
        <v>19</v>
      </c>
      <c r="F31" s="9" t="s">
        <v>9</v>
      </c>
      <c r="G31" s="9"/>
      <c r="H31" s="9"/>
      <c r="I31" s="9"/>
      <c r="J31" s="9"/>
      <c r="K31" s="10">
        <v>0</v>
      </c>
      <c r="L31" s="10">
        <v>61.39611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61.39611</v>
      </c>
      <c r="V31" s="10">
        <v>61.39611</v>
      </c>
      <c r="W31" s="10">
        <v>0</v>
      </c>
      <c r="X31" s="10">
        <v>0</v>
      </c>
      <c r="Y31" s="10">
        <v>61.39611</v>
      </c>
      <c r="Z31" s="10">
        <v>0</v>
      </c>
      <c r="AA31" s="11">
        <v>1</v>
      </c>
      <c r="AB31" s="10">
        <f t="shared" si="0"/>
        <v>0</v>
      </c>
      <c r="AC31" s="16">
        <v>1</v>
      </c>
      <c r="AD31" s="5">
        <v>0</v>
      </c>
      <c r="AE31" s="3"/>
    </row>
    <row r="32" spans="1:31" ht="56.25" outlineLevel="6" x14ac:dyDescent="0.25">
      <c r="A32" s="8" t="s">
        <v>36</v>
      </c>
      <c r="B32" s="9" t="s">
        <v>6</v>
      </c>
      <c r="C32" s="9" t="s">
        <v>35</v>
      </c>
      <c r="D32" s="9" t="s">
        <v>37</v>
      </c>
      <c r="E32" s="9" t="s">
        <v>9</v>
      </c>
      <c r="F32" s="9" t="s">
        <v>9</v>
      </c>
      <c r="G32" s="9"/>
      <c r="H32" s="9"/>
      <c r="I32" s="9"/>
      <c r="J32" s="9"/>
      <c r="K32" s="10">
        <v>0</v>
      </c>
      <c r="L32" s="10">
        <v>327.39999999999998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327.39999999999998</v>
      </c>
      <c r="V32" s="10">
        <v>327.39999999999998</v>
      </c>
      <c r="W32" s="10">
        <v>0</v>
      </c>
      <c r="X32" s="10">
        <v>0</v>
      </c>
      <c r="Y32" s="10">
        <v>327.39999999999998</v>
      </c>
      <c r="Z32" s="10">
        <v>0</v>
      </c>
      <c r="AA32" s="11">
        <v>1</v>
      </c>
      <c r="AB32" s="10">
        <f t="shared" si="0"/>
        <v>0</v>
      </c>
      <c r="AC32" s="16">
        <v>1</v>
      </c>
      <c r="AD32" s="5">
        <v>0</v>
      </c>
      <c r="AE32" s="3"/>
    </row>
    <row r="33" spans="1:31" ht="22.5" outlineLevel="7" x14ac:dyDescent="0.25">
      <c r="A33" s="8" t="s">
        <v>18</v>
      </c>
      <c r="B33" s="9" t="s">
        <v>6</v>
      </c>
      <c r="C33" s="9" t="s">
        <v>35</v>
      </c>
      <c r="D33" s="9" t="s">
        <v>37</v>
      </c>
      <c r="E33" s="9" t="s">
        <v>19</v>
      </c>
      <c r="F33" s="9" t="s">
        <v>9</v>
      </c>
      <c r="G33" s="9"/>
      <c r="H33" s="9"/>
      <c r="I33" s="9"/>
      <c r="J33" s="9"/>
      <c r="K33" s="10">
        <v>0</v>
      </c>
      <c r="L33" s="10">
        <v>327.39999999999998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327.39999999999998</v>
      </c>
      <c r="V33" s="10">
        <v>327.39999999999998</v>
      </c>
      <c r="W33" s="10">
        <v>0</v>
      </c>
      <c r="X33" s="10">
        <v>0</v>
      </c>
      <c r="Y33" s="10">
        <v>327.39999999999998</v>
      </c>
      <c r="Z33" s="10">
        <v>0</v>
      </c>
      <c r="AA33" s="11">
        <v>1</v>
      </c>
      <c r="AB33" s="10">
        <f t="shared" si="0"/>
        <v>0</v>
      </c>
      <c r="AC33" s="16">
        <v>1</v>
      </c>
      <c r="AD33" s="5">
        <v>0</v>
      </c>
      <c r="AE33" s="3"/>
    </row>
    <row r="34" spans="1:31" ht="22.5" outlineLevel="7" x14ac:dyDescent="0.25">
      <c r="A34" s="8" t="s">
        <v>26</v>
      </c>
      <c r="B34" s="9" t="s">
        <v>6</v>
      </c>
      <c r="C34" s="9" t="s">
        <v>35</v>
      </c>
      <c r="D34" s="9" t="s">
        <v>37</v>
      </c>
      <c r="E34" s="9" t="s">
        <v>27</v>
      </c>
      <c r="F34" s="9" t="s">
        <v>9</v>
      </c>
      <c r="G34" s="9"/>
      <c r="H34" s="9"/>
      <c r="I34" s="9"/>
      <c r="J34" s="9"/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1">
        <v>0</v>
      </c>
      <c r="AB34" s="10">
        <f t="shared" si="0"/>
        <v>0</v>
      </c>
      <c r="AC34" s="16">
        <v>0</v>
      </c>
      <c r="AD34" s="5">
        <v>0</v>
      </c>
      <c r="AE34" s="3"/>
    </row>
    <row r="35" spans="1:31" ht="22.5" outlineLevel="6" x14ac:dyDescent="0.25">
      <c r="A35" s="8" t="s">
        <v>38</v>
      </c>
      <c r="B35" s="9" t="s">
        <v>6</v>
      </c>
      <c r="C35" s="9" t="s">
        <v>35</v>
      </c>
      <c r="D35" s="9" t="s">
        <v>39</v>
      </c>
      <c r="E35" s="9" t="s">
        <v>9</v>
      </c>
      <c r="F35" s="9" t="s">
        <v>9</v>
      </c>
      <c r="G35" s="9"/>
      <c r="H35" s="9"/>
      <c r="I35" s="9"/>
      <c r="J35" s="9"/>
      <c r="K35" s="10">
        <v>0</v>
      </c>
      <c r="L35" s="10">
        <v>321.60000000000002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321.60000000000002</v>
      </c>
      <c r="V35" s="10">
        <v>321.60000000000002</v>
      </c>
      <c r="W35" s="10">
        <v>0</v>
      </c>
      <c r="X35" s="10">
        <v>0</v>
      </c>
      <c r="Y35" s="10">
        <v>321.60000000000002</v>
      </c>
      <c r="Z35" s="10">
        <v>0</v>
      </c>
      <c r="AA35" s="11">
        <v>1</v>
      </c>
      <c r="AB35" s="10">
        <f t="shared" si="0"/>
        <v>0</v>
      </c>
      <c r="AC35" s="16">
        <v>1</v>
      </c>
      <c r="AD35" s="5">
        <v>0</v>
      </c>
      <c r="AE35" s="3"/>
    </row>
    <row r="36" spans="1:31" ht="22.5" outlineLevel="7" x14ac:dyDescent="0.25">
      <c r="A36" s="8" t="s">
        <v>18</v>
      </c>
      <c r="B36" s="9" t="s">
        <v>6</v>
      </c>
      <c r="C36" s="9" t="s">
        <v>35</v>
      </c>
      <c r="D36" s="9" t="s">
        <v>39</v>
      </c>
      <c r="E36" s="9" t="s">
        <v>19</v>
      </c>
      <c r="F36" s="9" t="s">
        <v>9</v>
      </c>
      <c r="G36" s="9"/>
      <c r="H36" s="9"/>
      <c r="I36" s="9"/>
      <c r="J36" s="9"/>
      <c r="K36" s="10">
        <v>0</v>
      </c>
      <c r="L36" s="10">
        <v>321.60000000000002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321.60000000000002</v>
      </c>
      <c r="V36" s="10">
        <v>321.60000000000002</v>
      </c>
      <c r="W36" s="10">
        <v>0</v>
      </c>
      <c r="X36" s="10">
        <v>0</v>
      </c>
      <c r="Y36" s="10">
        <v>321.60000000000002</v>
      </c>
      <c r="Z36" s="10">
        <v>0</v>
      </c>
      <c r="AA36" s="11">
        <v>1</v>
      </c>
      <c r="AB36" s="10">
        <f t="shared" si="0"/>
        <v>0</v>
      </c>
      <c r="AC36" s="16">
        <v>1</v>
      </c>
      <c r="AD36" s="5">
        <v>0</v>
      </c>
      <c r="AE36" s="3"/>
    </row>
    <row r="37" spans="1:31" ht="22.5" outlineLevel="7" x14ac:dyDescent="0.25">
      <c r="A37" s="8" t="s">
        <v>26</v>
      </c>
      <c r="B37" s="9" t="s">
        <v>6</v>
      </c>
      <c r="C37" s="9" t="s">
        <v>35</v>
      </c>
      <c r="D37" s="9" t="s">
        <v>39</v>
      </c>
      <c r="E37" s="9" t="s">
        <v>27</v>
      </c>
      <c r="F37" s="9" t="s">
        <v>9</v>
      </c>
      <c r="G37" s="9"/>
      <c r="H37" s="9"/>
      <c r="I37" s="9"/>
      <c r="J37" s="9"/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1">
        <v>0</v>
      </c>
      <c r="AB37" s="10">
        <f t="shared" si="0"/>
        <v>0</v>
      </c>
      <c r="AC37" s="16">
        <v>0</v>
      </c>
      <c r="AD37" s="5">
        <v>0</v>
      </c>
      <c r="AE37" s="3"/>
    </row>
    <row r="38" spans="1:31" ht="22.5" outlineLevel="6" x14ac:dyDescent="0.25">
      <c r="A38" s="8" t="s">
        <v>40</v>
      </c>
      <c r="B38" s="9" t="s">
        <v>6</v>
      </c>
      <c r="C38" s="9" t="s">
        <v>35</v>
      </c>
      <c r="D38" s="9" t="s">
        <v>41</v>
      </c>
      <c r="E38" s="9" t="s">
        <v>9</v>
      </c>
      <c r="F38" s="9" t="s">
        <v>9</v>
      </c>
      <c r="G38" s="9"/>
      <c r="H38" s="9"/>
      <c r="I38" s="9"/>
      <c r="J38" s="9"/>
      <c r="K38" s="10">
        <v>0</v>
      </c>
      <c r="L38" s="10">
        <v>10.6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10.573919999999999</v>
      </c>
      <c r="V38" s="10">
        <v>10.573919999999999</v>
      </c>
      <c r="W38" s="10">
        <v>0</v>
      </c>
      <c r="X38" s="10">
        <v>0</v>
      </c>
      <c r="Y38" s="10">
        <v>10.573919999999999</v>
      </c>
      <c r="Z38" s="10">
        <v>0</v>
      </c>
      <c r="AA38" s="11">
        <v>0.99753962264150942</v>
      </c>
      <c r="AB38" s="10">
        <f t="shared" si="0"/>
        <v>2.6080000000000325E-2</v>
      </c>
      <c r="AC38" s="16">
        <v>0.99753962264150942</v>
      </c>
      <c r="AD38" s="5">
        <v>0</v>
      </c>
      <c r="AE38" s="3"/>
    </row>
    <row r="39" spans="1:31" ht="22.5" outlineLevel="7" x14ac:dyDescent="0.25">
      <c r="A39" s="8" t="s">
        <v>26</v>
      </c>
      <c r="B39" s="9" t="s">
        <v>6</v>
      </c>
      <c r="C39" s="9" t="s">
        <v>35</v>
      </c>
      <c r="D39" s="9" t="s">
        <v>41</v>
      </c>
      <c r="E39" s="9" t="s">
        <v>27</v>
      </c>
      <c r="F39" s="9" t="s">
        <v>9</v>
      </c>
      <c r="G39" s="9"/>
      <c r="H39" s="9"/>
      <c r="I39" s="9"/>
      <c r="J39" s="9"/>
      <c r="K39" s="10">
        <v>0</v>
      </c>
      <c r="L39" s="10">
        <v>10.6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10.573919999999999</v>
      </c>
      <c r="V39" s="10">
        <v>10.573919999999999</v>
      </c>
      <c r="W39" s="10">
        <v>0</v>
      </c>
      <c r="X39" s="10">
        <v>0</v>
      </c>
      <c r="Y39" s="10">
        <v>10.573919999999999</v>
      </c>
      <c r="Z39" s="10">
        <v>0</v>
      </c>
      <c r="AA39" s="11">
        <v>0.99753962264150942</v>
      </c>
      <c r="AB39" s="10">
        <f t="shared" si="0"/>
        <v>2.6080000000000325E-2</v>
      </c>
      <c r="AC39" s="16">
        <v>0.99753962264150942</v>
      </c>
      <c r="AD39" s="5">
        <v>0</v>
      </c>
      <c r="AE39" s="3"/>
    </row>
    <row r="40" spans="1:31" ht="56.25" outlineLevel="6" x14ac:dyDescent="0.25">
      <c r="A40" s="8" t="s">
        <v>42</v>
      </c>
      <c r="B40" s="9" t="s">
        <v>6</v>
      </c>
      <c r="C40" s="9" t="s">
        <v>35</v>
      </c>
      <c r="D40" s="9" t="s">
        <v>43</v>
      </c>
      <c r="E40" s="9" t="s">
        <v>9</v>
      </c>
      <c r="F40" s="9" t="s">
        <v>9</v>
      </c>
      <c r="G40" s="9"/>
      <c r="H40" s="9"/>
      <c r="I40" s="9"/>
      <c r="J40" s="9"/>
      <c r="K40" s="10">
        <v>0</v>
      </c>
      <c r="L40" s="10">
        <v>7910.5439999999999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7745.3009300000003</v>
      </c>
      <c r="V40" s="10">
        <v>7745.3009300000003</v>
      </c>
      <c r="W40" s="10">
        <v>0</v>
      </c>
      <c r="X40" s="10">
        <v>0</v>
      </c>
      <c r="Y40" s="10">
        <v>7745.3009300000003</v>
      </c>
      <c r="Z40" s="10">
        <v>0</v>
      </c>
      <c r="AA40" s="11">
        <v>0.97911103585290726</v>
      </c>
      <c r="AB40" s="10">
        <f t="shared" si="0"/>
        <v>165.24306999999953</v>
      </c>
      <c r="AC40" s="16">
        <v>0.97911103585290726</v>
      </c>
      <c r="AD40" s="5">
        <v>0</v>
      </c>
      <c r="AE40" s="3"/>
    </row>
    <row r="41" spans="1:31" ht="22.5" outlineLevel="7" x14ac:dyDescent="0.25">
      <c r="A41" s="8" t="s">
        <v>44</v>
      </c>
      <c r="B41" s="9" t="s">
        <v>6</v>
      </c>
      <c r="C41" s="9" t="s">
        <v>35</v>
      </c>
      <c r="D41" s="9" t="s">
        <v>43</v>
      </c>
      <c r="E41" s="9" t="s">
        <v>45</v>
      </c>
      <c r="F41" s="9" t="s">
        <v>9</v>
      </c>
      <c r="G41" s="9"/>
      <c r="H41" s="9"/>
      <c r="I41" s="9"/>
      <c r="J41" s="9"/>
      <c r="K41" s="10">
        <v>0</v>
      </c>
      <c r="L41" s="10">
        <v>5480.0519999999997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5480.0450600000004</v>
      </c>
      <c r="V41" s="10">
        <v>5480.0450600000004</v>
      </c>
      <c r="W41" s="10">
        <v>0</v>
      </c>
      <c r="X41" s="10">
        <v>0</v>
      </c>
      <c r="Y41" s="10">
        <v>5480.0450600000004</v>
      </c>
      <c r="Z41" s="10">
        <v>0</v>
      </c>
      <c r="AA41" s="11">
        <v>0.99999873358865943</v>
      </c>
      <c r="AB41" s="10">
        <f t="shared" si="0"/>
        <v>6.9399999993038364E-3</v>
      </c>
      <c r="AC41" s="16">
        <v>0.99999873358865943</v>
      </c>
      <c r="AD41" s="5">
        <v>0</v>
      </c>
      <c r="AE41" s="3"/>
    </row>
    <row r="42" spans="1:31" ht="22.5" outlineLevel="7" x14ac:dyDescent="0.25">
      <c r="A42" s="8" t="s">
        <v>26</v>
      </c>
      <c r="B42" s="9" t="s">
        <v>6</v>
      </c>
      <c r="C42" s="9" t="s">
        <v>35</v>
      </c>
      <c r="D42" s="9" t="s">
        <v>43</v>
      </c>
      <c r="E42" s="9" t="s">
        <v>27</v>
      </c>
      <c r="F42" s="9" t="s">
        <v>9</v>
      </c>
      <c r="G42" s="9"/>
      <c r="H42" s="9"/>
      <c r="I42" s="9"/>
      <c r="J42" s="9"/>
      <c r="K42" s="10">
        <v>0</v>
      </c>
      <c r="L42" s="10">
        <v>2403.3910000000001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2238.1558199999999</v>
      </c>
      <c r="V42" s="10">
        <v>2238.1558199999999</v>
      </c>
      <c r="W42" s="10">
        <v>0</v>
      </c>
      <c r="X42" s="10">
        <v>0</v>
      </c>
      <c r="Y42" s="10">
        <v>2238.1558199999999</v>
      </c>
      <c r="Z42" s="10">
        <v>0</v>
      </c>
      <c r="AA42" s="11">
        <v>0.93124914755859534</v>
      </c>
      <c r="AB42" s="10">
        <f t="shared" si="0"/>
        <v>165.23518000000013</v>
      </c>
      <c r="AC42" s="16">
        <v>0.93124914755859534</v>
      </c>
      <c r="AD42" s="5">
        <v>0</v>
      </c>
      <c r="AE42" s="3"/>
    </row>
    <row r="43" spans="1:31" outlineLevel="7" x14ac:dyDescent="0.25">
      <c r="A43" s="8" t="s">
        <v>28</v>
      </c>
      <c r="B43" s="9" t="s">
        <v>6</v>
      </c>
      <c r="C43" s="9" t="s">
        <v>35</v>
      </c>
      <c r="D43" s="9" t="s">
        <v>43</v>
      </c>
      <c r="E43" s="9" t="s">
        <v>29</v>
      </c>
      <c r="F43" s="9" t="s">
        <v>9</v>
      </c>
      <c r="G43" s="9"/>
      <c r="H43" s="9"/>
      <c r="I43" s="9"/>
      <c r="J43" s="9"/>
      <c r="K43" s="10">
        <v>0</v>
      </c>
      <c r="L43" s="10">
        <v>27.100999999999999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27.10005</v>
      </c>
      <c r="V43" s="10">
        <v>27.10005</v>
      </c>
      <c r="W43" s="10">
        <v>0</v>
      </c>
      <c r="X43" s="10">
        <v>0</v>
      </c>
      <c r="Y43" s="10">
        <v>27.10005</v>
      </c>
      <c r="Z43" s="10">
        <v>0</v>
      </c>
      <c r="AA43" s="11">
        <v>0.99996494594295415</v>
      </c>
      <c r="AB43" s="10">
        <f t="shared" si="0"/>
        <v>9.4999999999956231E-4</v>
      </c>
      <c r="AC43" s="16">
        <v>0.99996494594295415</v>
      </c>
      <c r="AD43" s="5">
        <v>0</v>
      </c>
      <c r="AE43" s="3"/>
    </row>
    <row r="44" spans="1:31" ht="22.5" outlineLevel="6" x14ac:dyDescent="0.25">
      <c r="A44" s="8" t="s">
        <v>46</v>
      </c>
      <c r="B44" s="9" t="s">
        <v>6</v>
      </c>
      <c r="C44" s="9" t="s">
        <v>35</v>
      </c>
      <c r="D44" s="9" t="s">
        <v>47</v>
      </c>
      <c r="E44" s="9" t="s">
        <v>9</v>
      </c>
      <c r="F44" s="9" t="s">
        <v>9</v>
      </c>
      <c r="G44" s="9"/>
      <c r="H44" s="9"/>
      <c r="I44" s="9"/>
      <c r="J44" s="9"/>
      <c r="K44" s="10">
        <v>0</v>
      </c>
      <c r="L44" s="10">
        <v>350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97.51</v>
      </c>
      <c r="V44" s="10">
        <v>97.51</v>
      </c>
      <c r="W44" s="10">
        <v>0</v>
      </c>
      <c r="X44" s="10">
        <v>0</v>
      </c>
      <c r="Y44" s="10">
        <v>97.51</v>
      </c>
      <c r="Z44" s="10">
        <v>0</v>
      </c>
      <c r="AA44" s="11">
        <v>0.27860000000000001</v>
      </c>
      <c r="AB44" s="10">
        <f t="shared" si="0"/>
        <v>252.49</v>
      </c>
      <c r="AC44" s="16">
        <v>0.27860000000000001</v>
      </c>
      <c r="AD44" s="5">
        <v>0</v>
      </c>
      <c r="AE44" s="3"/>
    </row>
    <row r="45" spans="1:31" ht="22.5" outlineLevel="7" x14ac:dyDescent="0.25">
      <c r="A45" s="8" t="s">
        <v>26</v>
      </c>
      <c r="B45" s="9" t="s">
        <v>6</v>
      </c>
      <c r="C45" s="9" t="s">
        <v>35</v>
      </c>
      <c r="D45" s="9" t="s">
        <v>47</v>
      </c>
      <c r="E45" s="9" t="s">
        <v>27</v>
      </c>
      <c r="F45" s="9" t="s">
        <v>9</v>
      </c>
      <c r="G45" s="9"/>
      <c r="H45" s="9"/>
      <c r="I45" s="9"/>
      <c r="J45" s="9"/>
      <c r="K45" s="10">
        <v>0</v>
      </c>
      <c r="L45" s="10">
        <v>350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97.51</v>
      </c>
      <c r="V45" s="10">
        <v>97.51</v>
      </c>
      <c r="W45" s="10">
        <v>0</v>
      </c>
      <c r="X45" s="10">
        <v>0</v>
      </c>
      <c r="Y45" s="10">
        <v>97.51</v>
      </c>
      <c r="Z45" s="10">
        <v>0</v>
      </c>
      <c r="AA45" s="11">
        <v>0.27860000000000001</v>
      </c>
      <c r="AB45" s="10">
        <f t="shared" si="0"/>
        <v>252.49</v>
      </c>
      <c r="AC45" s="16">
        <v>0.27860000000000001</v>
      </c>
      <c r="AD45" s="5">
        <v>0</v>
      </c>
      <c r="AE45" s="3"/>
    </row>
    <row r="46" spans="1:31" ht="45" outlineLevel="3" x14ac:dyDescent="0.25">
      <c r="A46" s="8" t="s">
        <v>48</v>
      </c>
      <c r="B46" s="9" t="s">
        <v>6</v>
      </c>
      <c r="C46" s="9" t="s">
        <v>35</v>
      </c>
      <c r="D46" s="9" t="s">
        <v>49</v>
      </c>
      <c r="E46" s="9" t="s">
        <v>9</v>
      </c>
      <c r="F46" s="9" t="s">
        <v>9</v>
      </c>
      <c r="G46" s="9"/>
      <c r="H46" s="9"/>
      <c r="I46" s="9"/>
      <c r="J46" s="9"/>
      <c r="K46" s="10">
        <v>0</v>
      </c>
      <c r="L46" s="10">
        <v>146.63999999999999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123.58242</v>
      </c>
      <c r="V46" s="10">
        <v>123.58242</v>
      </c>
      <c r="W46" s="10">
        <v>0</v>
      </c>
      <c r="X46" s="10">
        <v>0</v>
      </c>
      <c r="Y46" s="10">
        <v>123.58242</v>
      </c>
      <c r="Z46" s="10">
        <v>0</v>
      </c>
      <c r="AA46" s="11">
        <v>0.84276063829787229</v>
      </c>
      <c r="AB46" s="10">
        <f t="shared" si="0"/>
        <v>23.057579999999987</v>
      </c>
      <c r="AC46" s="16">
        <v>0.84276063829787229</v>
      </c>
      <c r="AD46" s="5">
        <v>0</v>
      </c>
      <c r="AE46" s="3"/>
    </row>
    <row r="47" spans="1:31" ht="33.75" outlineLevel="5" x14ac:dyDescent="0.25">
      <c r="A47" s="8" t="s">
        <v>51</v>
      </c>
      <c r="B47" s="9" t="s">
        <v>6</v>
      </c>
      <c r="C47" s="9" t="s">
        <v>35</v>
      </c>
      <c r="D47" s="9" t="s">
        <v>52</v>
      </c>
      <c r="E47" s="9" t="s">
        <v>9</v>
      </c>
      <c r="F47" s="9" t="s">
        <v>9</v>
      </c>
      <c r="G47" s="9"/>
      <c r="H47" s="9"/>
      <c r="I47" s="9"/>
      <c r="J47" s="9"/>
      <c r="K47" s="10">
        <v>0</v>
      </c>
      <c r="L47" s="10">
        <v>66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50.6</v>
      </c>
      <c r="V47" s="10">
        <v>50.6</v>
      </c>
      <c r="W47" s="10">
        <v>0</v>
      </c>
      <c r="X47" s="10">
        <v>0</v>
      </c>
      <c r="Y47" s="10">
        <v>50.6</v>
      </c>
      <c r="Z47" s="10">
        <v>0</v>
      </c>
      <c r="AA47" s="11">
        <v>0.76666666666666672</v>
      </c>
      <c r="AB47" s="10">
        <f t="shared" si="0"/>
        <v>15.399999999999999</v>
      </c>
      <c r="AC47" s="16">
        <v>0.76666666666666672</v>
      </c>
      <c r="AD47" s="5">
        <v>0</v>
      </c>
      <c r="AE47" s="3"/>
    </row>
    <row r="48" spans="1:31" outlineLevel="6" x14ac:dyDescent="0.25">
      <c r="A48" s="8" t="s">
        <v>50</v>
      </c>
      <c r="B48" s="9" t="s">
        <v>6</v>
      </c>
      <c r="C48" s="9" t="s">
        <v>35</v>
      </c>
      <c r="D48" s="9" t="s">
        <v>53</v>
      </c>
      <c r="E48" s="9" t="s">
        <v>9</v>
      </c>
      <c r="F48" s="9" t="s">
        <v>9</v>
      </c>
      <c r="G48" s="9"/>
      <c r="H48" s="9"/>
      <c r="I48" s="9"/>
      <c r="J48" s="9"/>
      <c r="K48" s="10">
        <v>0</v>
      </c>
      <c r="L48" s="10">
        <v>66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50.6</v>
      </c>
      <c r="V48" s="10">
        <v>50.6</v>
      </c>
      <c r="W48" s="10">
        <v>0</v>
      </c>
      <c r="X48" s="10">
        <v>0</v>
      </c>
      <c r="Y48" s="10">
        <v>50.6</v>
      </c>
      <c r="Z48" s="10">
        <v>0</v>
      </c>
      <c r="AA48" s="11">
        <v>0.76666666666666672</v>
      </c>
      <c r="AB48" s="10">
        <f t="shared" si="0"/>
        <v>15.399999999999999</v>
      </c>
      <c r="AC48" s="16">
        <v>0.76666666666666672</v>
      </c>
      <c r="AD48" s="5">
        <v>0</v>
      </c>
      <c r="AE48" s="3"/>
    </row>
    <row r="49" spans="1:31" ht="22.5" outlineLevel="7" x14ac:dyDescent="0.25">
      <c r="A49" s="8" t="s">
        <v>26</v>
      </c>
      <c r="B49" s="9" t="s">
        <v>6</v>
      </c>
      <c r="C49" s="9" t="s">
        <v>35</v>
      </c>
      <c r="D49" s="9" t="s">
        <v>53</v>
      </c>
      <c r="E49" s="9" t="s">
        <v>27</v>
      </c>
      <c r="F49" s="9" t="s">
        <v>9</v>
      </c>
      <c r="G49" s="9"/>
      <c r="H49" s="9"/>
      <c r="I49" s="9"/>
      <c r="J49" s="9"/>
      <c r="K49" s="10">
        <v>0</v>
      </c>
      <c r="L49" s="10">
        <v>66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50.6</v>
      </c>
      <c r="V49" s="10">
        <v>50.6</v>
      </c>
      <c r="W49" s="10">
        <v>0</v>
      </c>
      <c r="X49" s="10">
        <v>0</v>
      </c>
      <c r="Y49" s="10">
        <v>50.6</v>
      </c>
      <c r="Z49" s="10">
        <v>0</v>
      </c>
      <c r="AA49" s="11">
        <v>0.76666666666666672</v>
      </c>
      <c r="AB49" s="10">
        <f t="shared" si="0"/>
        <v>15.399999999999999</v>
      </c>
      <c r="AC49" s="16">
        <v>0.76666666666666672</v>
      </c>
      <c r="AD49" s="5">
        <v>0</v>
      </c>
      <c r="AE49" s="3"/>
    </row>
    <row r="50" spans="1:31" ht="33.75" outlineLevel="5" x14ac:dyDescent="0.25">
      <c r="A50" s="8" t="s">
        <v>54</v>
      </c>
      <c r="B50" s="9" t="s">
        <v>6</v>
      </c>
      <c r="C50" s="9" t="s">
        <v>35</v>
      </c>
      <c r="D50" s="9" t="s">
        <v>55</v>
      </c>
      <c r="E50" s="9" t="s">
        <v>9</v>
      </c>
      <c r="F50" s="9" t="s">
        <v>9</v>
      </c>
      <c r="G50" s="9"/>
      <c r="H50" s="9"/>
      <c r="I50" s="9"/>
      <c r="J50" s="9"/>
      <c r="K50" s="10">
        <v>0</v>
      </c>
      <c r="L50" s="10">
        <v>80.64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72.982420000000005</v>
      </c>
      <c r="V50" s="10">
        <v>72.982420000000005</v>
      </c>
      <c r="W50" s="10">
        <v>0</v>
      </c>
      <c r="X50" s="10">
        <v>0</v>
      </c>
      <c r="Y50" s="10">
        <v>72.982420000000005</v>
      </c>
      <c r="Z50" s="10">
        <v>0</v>
      </c>
      <c r="AA50" s="11">
        <v>0.90503993055555554</v>
      </c>
      <c r="AB50" s="10">
        <f t="shared" si="0"/>
        <v>7.6575799999999958</v>
      </c>
      <c r="AC50" s="16">
        <v>0.90503993055555554</v>
      </c>
      <c r="AD50" s="5">
        <v>0</v>
      </c>
      <c r="AE50" s="3"/>
    </row>
    <row r="51" spans="1:31" outlineLevel="6" x14ac:dyDescent="0.25">
      <c r="A51" s="8" t="s">
        <v>50</v>
      </c>
      <c r="B51" s="9" t="s">
        <v>6</v>
      </c>
      <c r="C51" s="9" t="s">
        <v>35</v>
      </c>
      <c r="D51" s="9" t="s">
        <v>56</v>
      </c>
      <c r="E51" s="9" t="s">
        <v>9</v>
      </c>
      <c r="F51" s="9" t="s">
        <v>9</v>
      </c>
      <c r="G51" s="9"/>
      <c r="H51" s="9"/>
      <c r="I51" s="9"/>
      <c r="J51" s="9"/>
      <c r="K51" s="10">
        <v>0</v>
      </c>
      <c r="L51" s="10">
        <v>80.64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72.982420000000005</v>
      </c>
      <c r="V51" s="10">
        <v>72.982420000000005</v>
      </c>
      <c r="W51" s="10">
        <v>0</v>
      </c>
      <c r="X51" s="10">
        <v>0</v>
      </c>
      <c r="Y51" s="10">
        <v>72.982420000000005</v>
      </c>
      <c r="Z51" s="10">
        <v>0</v>
      </c>
      <c r="AA51" s="11">
        <v>0.90503993055555554</v>
      </c>
      <c r="AB51" s="10">
        <f t="shared" si="0"/>
        <v>7.6575799999999958</v>
      </c>
      <c r="AC51" s="16">
        <v>0.90503993055555554</v>
      </c>
      <c r="AD51" s="5">
        <v>0</v>
      </c>
      <c r="AE51" s="3"/>
    </row>
    <row r="52" spans="1:31" ht="22.5" outlineLevel="7" x14ac:dyDescent="0.25">
      <c r="A52" s="8" t="s">
        <v>26</v>
      </c>
      <c r="B52" s="9" t="s">
        <v>6</v>
      </c>
      <c r="C52" s="9" t="s">
        <v>35</v>
      </c>
      <c r="D52" s="9" t="s">
        <v>56</v>
      </c>
      <c r="E52" s="9" t="s">
        <v>27</v>
      </c>
      <c r="F52" s="9" t="s">
        <v>9</v>
      </c>
      <c r="G52" s="9"/>
      <c r="H52" s="9"/>
      <c r="I52" s="9"/>
      <c r="J52" s="9"/>
      <c r="K52" s="10">
        <v>0</v>
      </c>
      <c r="L52" s="10">
        <v>80.64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72.982420000000005</v>
      </c>
      <c r="V52" s="10">
        <v>72.982420000000005</v>
      </c>
      <c r="W52" s="10">
        <v>0</v>
      </c>
      <c r="X52" s="10">
        <v>0</v>
      </c>
      <c r="Y52" s="10">
        <v>72.982420000000005</v>
      </c>
      <c r="Z52" s="10">
        <v>0</v>
      </c>
      <c r="AA52" s="11">
        <v>0.90503993055555554</v>
      </c>
      <c r="AB52" s="10">
        <f t="shared" si="0"/>
        <v>7.6575799999999958</v>
      </c>
      <c r="AC52" s="16">
        <v>0.90503993055555554</v>
      </c>
      <c r="AD52" s="5">
        <v>0</v>
      </c>
      <c r="AE52" s="3"/>
    </row>
    <row r="53" spans="1:31" ht="33.75" outlineLevel="3" x14ac:dyDescent="0.25">
      <c r="A53" s="8" t="s">
        <v>57</v>
      </c>
      <c r="B53" s="9" t="s">
        <v>6</v>
      </c>
      <c r="C53" s="9" t="s">
        <v>35</v>
      </c>
      <c r="D53" s="9" t="s">
        <v>58</v>
      </c>
      <c r="E53" s="9" t="s">
        <v>9</v>
      </c>
      <c r="F53" s="9" t="s">
        <v>9</v>
      </c>
      <c r="G53" s="9"/>
      <c r="H53" s="9"/>
      <c r="I53" s="9"/>
      <c r="J53" s="9"/>
      <c r="K53" s="10">
        <v>0</v>
      </c>
      <c r="L53" s="10">
        <v>11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11</v>
      </c>
      <c r="V53" s="10">
        <v>11</v>
      </c>
      <c r="W53" s="10">
        <v>0</v>
      </c>
      <c r="X53" s="10">
        <v>0</v>
      </c>
      <c r="Y53" s="10">
        <v>11</v>
      </c>
      <c r="Z53" s="10">
        <v>0</v>
      </c>
      <c r="AA53" s="11">
        <v>1</v>
      </c>
      <c r="AB53" s="10">
        <f t="shared" si="0"/>
        <v>0</v>
      </c>
      <c r="AC53" s="16">
        <v>1</v>
      </c>
      <c r="AD53" s="5">
        <v>0</v>
      </c>
      <c r="AE53" s="3"/>
    </row>
    <row r="54" spans="1:31" ht="22.5" outlineLevel="4" x14ac:dyDescent="0.25">
      <c r="A54" s="8" t="s">
        <v>59</v>
      </c>
      <c r="B54" s="9" t="s">
        <v>6</v>
      </c>
      <c r="C54" s="9" t="s">
        <v>35</v>
      </c>
      <c r="D54" s="9" t="s">
        <v>60</v>
      </c>
      <c r="E54" s="9" t="s">
        <v>9</v>
      </c>
      <c r="F54" s="9" t="s">
        <v>9</v>
      </c>
      <c r="G54" s="9"/>
      <c r="H54" s="9"/>
      <c r="I54" s="9"/>
      <c r="J54" s="9"/>
      <c r="K54" s="10">
        <v>0</v>
      </c>
      <c r="L54" s="10">
        <v>11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11</v>
      </c>
      <c r="V54" s="10">
        <v>11</v>
      </c>
      <c r="W54" s="10">
        <v>0</v>
      </c>
      <c r="X54" s="10">
        <v>0</v>
      </c>
      <c r="Y54" s="10">
        <v>11</v>
      </c>
      <c r="Z54" s="10">
        <v>0</v>
      </c>
      <c r="AA54" s="11">
        <v>1</v>
      </c>
      <c r="AB54" s="10">
        <f t="shared" si="0"/>
        <v>0</v>
      </c>
      <c r="AC54" s="16">
        <v>1</v>
      </c>
      <c r="AD54" s="5">
        <v>0</v>
      </c>
      <c r="AE54" s="3"/>
    </row>
    <row r="55" spans="1:31" ht="22.5" outlineLevel="5" x14ac:dyDescent="0.25">
      <c r="A55" s="8" t="s">
        <v>61</v>
      </c>
      <c r="B55" s="9" t="s">
        <v>6</v>
      </c>
      <c r="C55" s="9" t="s">
        <v>35</v>
      </c>
      <c r="D55" s="9" t="s">
        <v>62</v>
      </c>
      <c r="E55" s="9" t="s">
        <v>9</v>
      </c>
      <c r="F55" s="9" t="s">
        <v>9</v>
      </c>
      <c r="G55" s="9"/>
      <c r="H55" s="9"/>
      <c r="I55" s="9"/>
      <c r="J55" s="9"/>
      <c r="K55" s="10">
        <v>0</v>
      </c>
      <c r="L55" s="10">
        <v>11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11</v>
      </c>
      <c r="V55" s="10">
        <v>11</v>
      </c>
      <c r="W55" s="10">
        <v>0</v>
      </c>
      <c r="X55" s="10">
        <v>0</v>
      </c>
      <c r="Y55" s="10">
        <v>11</v>
      </c>
      <c r="Z55" s="10">
        <v>0</v>
      </c>
      <c r="AA55" s="11">
        <v>1</v>
      </c>
      <c r="AB55" s="10">
        <f t="shared" si="0"/>
        <v>0</v>
      </c>
      <c r="AC55" s="16">
        <v>1</v>
      </c>
      <c r="AD55" s="5">
        <v>0</v>
      </c>
      <c r="AE55" s="3"/>
    </row>
    <row r="56" spans="1:31" ht="22.5" outlineLevel="6" x14ac:dyDescent="0.25">
      <c r="A56" s="8" t="s">
        <v>63</v>
      </c>
      <c r="B56" s="9" t="s">
        <v>6</v>
      </c>
      <c r="C56" s="9" t="s">
        <v>35</v>
      </c>
      <c r="D56" s="9" t="s">
        <v>64</v>
      </c>
      <c r="E56" s="9" t="s">
        <v>9</v>
      </c>
      <c r="F56" s="9" t="s">
        <v>9</v>
      </c>
      <c r="G56" s="9"/>
      <c r="H56" s="9"/>
      <c r="I56" s="9"/>
      <c r="J56" s="9"/>
      <c r="K56" s="10">
        <v>0</v>
      </c>
      <c r="L56" s="10">
        <v>11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11</v>
      </c>
      <c r="V56" s="10">
        <v>11</v>
      </c>
      <c r="W56" s="10">
        <v>0</v>
      </c>
      <c r="X56" s="10">
        <v>0</v>
      </c>
      <c r="Y56" s="10">
        <v>11</v>
      </c>
      <c r="Z56" s="10">
        <v>0</v>
      </c>
      <c r="AA56" s="11">
        <v>1</v>
      </c>
      <c r="AB56" s="10">
        <f t="shared" si="0"/>
        <v>0</v>
      </c>
      <c r="AC56" s="16">
        <v>1</v>
      </c>
      <c r="AD56" s="5">
        <v>0</v>
      </c>
      <c r="AE56" s="3"/>
    </row>
    <row r="57" spans="1:31" ht="22.5" outlineLevel="7" x14ac:dyDescent="0.25">
      <c r="A57" s="8" t="s">
        <v>26</v>
      </c>
      <c r="B57" s="9" t="s">
        <v>6</v>
      </c>
      <c r="C57" s="9" t="s">
        <v>35</v>
      </c>
      <c r="D57" s="9" t="s">
        <v>64</v>
      </c>
      <c r="E57" s="9" t="s">
        <v>27</v>
      </c>
      <c r="F57" s="9" t="s">
        <v>9</v>
      </c>
      <c r="G57" s="9"/>
      <c r="H57" s="9"/>
      <c r="I57" s="9"/>
      <c r="J57" s="9"/>
      <c r="K57" s="10">
        <v>0</v>
      </c>
      <c r="L57" s="10">
        <v>11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11</v>
      </c>
      <c r="V57" s="10">
        <v>11</v>
      </c>
      <c r="W57" s="10">
        <v>0</v>
      </c>
      <c r="X57" s="10">
        <v>0</v>
      </c>
      <c r="Y57" s="10">
        <v>11</v>
      </c>
      <c r="Z57" s="10">
        <v>0</v>
      </c>
      <c r="AA57" s="11">
        <v>1</v>
      </c>
      <c r="AB57" s="10">
        <f t="shared" si="0"/>
        <v>0</v>
      </c>
      <c r="AC57" s="16">
        <v>1</v>
      </c>
      <c r="AD57" s="5">
        <v>0</v>
      </c>
      <c r="AE57" s="3"/>
    </row>
    <row r="58" spans="1:31" ht="33.75" outlineLevel="3" x14ac:dyDescent="0.25">
      <c r="A58" s="8" t="s">
        <v>67</v>
      </c>
      <c r="B58" s="9" t="s">
        <v>6</v>
      </c>
      <c r="C58" s="9" t="s">
        <v>35</v>
      </c>
      <c r="D58" s="9" t="s">
        <v>68</v>
      </c>
      <c r="E58" s="9" t="s">
        <v>9</v>
      </c>
      <c r="F58" s="9" t="s">
        <v>9</v>
      </c>
      <c r="G58" s="9"/>
      <c r="H58" s="9"/>
      <c r="I58" s="9"/>
      <c r="J58" s="9"/>
      <c r="K58" s="10">
        <v>0</v>
      </c>
      <c r="L58" s="10">
        <v>223.1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192.22269</v>
      </c>
      <c r="V58" s="10">
        <v>192.22269</v>
      </c>
      <c r="W58" s="10">
        <v>0</v>
      </c>
      <c r="X58" s="10">
        <v>0</v>
      </c>
      <c r="Y58" s="10">
        <v>192.22269</v>
      </c>
      <c r="Z58" s="10">
        <v>0</v>
      </c>
      <c r="AA58" s="11">
        <v>0.86159878978036752</v>
      </c>
      <c r="AB58" s="10">
        <f t="shared" ref="AB58:AB87" si="1">L58-V58</f>
        <v>30.877309999999994</v>
      </c>
      <c r="AC58" s="16">
        <v>0.86159878978036752</v>
      </c>
      <c r="AD58" s="5">
        <v>0</v>
      </c>
      <c r="AE58" s="3"/>
    </row>
    <row r="59" spans="1:31" ht="45" outlineLevel="5" x14ac:dyDescent="0.25">
      <c r="A59" s="8" t="s">
        <v>69</v>
      </c>
      <c r="B59" s="9" t="s">
        <v>6</v>
      </c>
      <c r="C59" s="9" t="s">
        <v>35</v>
      </c>
      <c r="D59" s="9" t="s">
        <v>70</v>
      </c>
      <c r="E59" s="9" t="s">
        <v>9</v>
      </c>
      <c r="F59" s="9" t="s">
        <v>9</v>
      </c>
      <c r="G59" s="9"/>
      <c r="H59" s="9"/>
      <c r="I59" s="9"/>
      <c r="J59" s="9"/>
      <c r="K59" s="10">
        <v>0</v>
      </c>
      <c r="L59" s="10">
        <v>175.1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145.51025000000001</v>
      </c>
      <c r="V59" s="10">
        <v>145.51025000000001</v>
      </c>
      <c r="W59" s="10">
        <v>0</v>
      </c>
      <c r="X59" s="10">
        <v>0</v>
      </c>
      <c r="Y59" s="10">
        <v>145.51025000000001</v>
      </c>
      <c r="Z59" s="10">
        <v>0</v>
      </c>
      <c r="AA59" s="11">
        <v>0.83101227869788696</v>
      </c>
      <c r="AB59" s="10">
        <f t="shared" si="1"/>
        <v>29.589749999999981</v>
      </c>
      <c r="AC59" s="16">
        <v>0.83101227869788696</v>
      </c>
      <c r="AD59" s="5">
        <v>0</v>
      </c>
      <c r="AE59" s="3"/>
    </row>
    <row r="60" spans="1:31" outlineLevel="6" x14ac:dyDescent="0.25">
      <c r="A60" s="8" t="s">
        <v>50</v>
      </c>
      <c r="B60" s="9" t="s">
        <v>6</v>
      </c>
      <c r="C60" s="9" t="s">
        <v>35</v>
      </c>
      <c r="D60" s="9" t="s">
        <v>71</v>
      </c>
      <c r="E60" s="9" t="s">
        <v>9</v>
      </c>
      <c r="F60" s="9" t="s">
        <v>9</v>
      </c>
      <c r="G60" s="9"/>
      <c r="H60" s="9"/>
      <c r="I60" s="9"/>
      <c r="J60" s="9"/>
      <c r="K60" s="10">
        <v>0</v>
      </c>
      <c r="L60" s="10">
        <v>175.1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145.51025000000001</v>
      </c>
      <c r="V60" s="10">
        <v>145.51025000000001</v>
      </c>
      <c r="W60" s="10">
        <v>0</v>
      </c>
      <c r="X60" s="10">
        <v>0</v>
      </c>
      <c r="Y60" s="10">
        <v>145.51025000000001</v>
      </c>
      <c r="Z60" s="10">
        <v>0</v>
      </c>
      <c r="AA60" s="11">
        <v>0.83101227869788696</v>
      </c>
      <c r="AB60" s="10">
        <f t="shared" si="1"/>
        <v>29.589749999999981</v>
      </c>
      <c r="AC60" s="16">
        <v>0.83101227869788696</v>
      </c>
      <c r="AD60" s="5">
        <v>0</v>
      </c>
      <c r="AE60" s="3"/>
    </row>
    <row r="61" spans="1:31" ht="22.5" outlineLevel="7" x14ac:dyDescent="0.25">
      <c r="A61" s="8" t="s">
        <v>26</v>
      </c>
      <c r="B61" s="9" t="s">
        <v>6</v>
      </c>
      <c r="C61" s="9" t="s">
        <v>35</v>
      </c>
      <c r="D61" s="9" t="s">
        <v>71</v>
      </c>
      <c r="E61" s="9" t="s">
        <v>27</v>
      </c>
      <c r="F61" s="9" t="s">
        <v>9</v>
      </c>
      <c r="G61" s="9"/>
      <c r="H61" s="9"/>
      <c r="I61" s="9"/>
      <c r="J61" s="9"/>
      <c r="K61" s="10">
        <v>0</v>
      </c>
      <c r="L61" s="10">
        <v>175.1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145.51025000000001</v>
      </c>
      <c r="V61" s="10">
        <v>145.51025000000001</v>
      </c>
      <c r="W61" s="10">
        <v>0</v>
      </c>
      <c r="X61" s="10">
        <v>0</v>
      </c>
      <c r="Y61" s="10">
        <v>145.51025000000001</v>
      </c>
      <c r="Z61" s="10">
        <v>0</v>
      </c>
      <c r="AA61" s="11">
        <v>0.83101227869788696</v>
      </c>
      <c r="AB61" s="10">
        <f t="shared" si="1"/>
        <v>29.589749999999981</v>
      </c>
      <c r="AC61" s="16">
        <v>0.83101227869788696</v>
      </c>
      <c r="AD61" s="5">
        <v>0</v>
      </c>
      <c r="AE61" s="3"/>
    </row>
    <row r="62" spans="1:31" ht="22.5" outlineLevel="5" x14ac:dyDescent="0.25">
      <c r="A62" s="8" t="s">
        <v>72</v>
      </c>
      <c r="B62" s="9" t="s">
        <v>6</v>
      </c>
      <c r="C62" s="9" t="s">
        <v>35</v>
      </c>
      <c r="D62" s="9" t="s">
        <v>73</v>
      </c>
      <c r="E62" s="9" t="s">
        <v>9</v>
      </c>
      <c r="F62" s="9" t="s">
        <v>9</v>
      </c>
      <c r="G62" s="9"/>
      <c r="H62" s="9"/>
      <c r="I62" s="9"/>
      <c r="J62" s="9"/>
      <c r="K62" s="10">
        <v>0</v>
      </c>
      <c r="L62" s="10">
        <v>2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1.1624399999999999</v>
      </c>
      <c r="V62" s="10">
        <v>1.1624399999999999</v>
      </c>
      <c r="W62" s="10">
        <v>0</v>
      </c>
      <c r="X62" s="10">
        <v>0</v>
      </c>
      <c r="Y62" s="10">
        <v>1.1624399999999999</v>
      </c>
      <c r="Z62" s="10">
        <v>0</v>
      </c>
      <c r="AA62" s="11">
        <v>0.58121999999999996</v>
      </c>
      <c r="AB62" s="10">
        <f t="shared" si="1"/>
        <v>0.83756000000000008</v>
      </c>
      <c r="AC62" s="16">
        <v>0.58121999999999996</v>
      </c>
      <c r="AD62" s="5">
        <v>0</v>
      </c>
      <c r="AE62" s="3"/>
    </row>
    <row r="63" spans="1:31" outlineLevel="6" x14ac:dyDescent="0.25">
      <c r="A63" s="8" t="s">
        <v>50</v>
      </c>
      <c r="B63" s="9" t="s">
        <v>6</v>
      </c>
      <c r="C63" s="9" t="s">
        <v>35</v>
      </c>
      <c r="D63" s="9" t="s">
        <v>74</v>
      </c>
      <c r="E63" s="9" t="s">
        <v>9</v>
      </c>
      <c r="F63" s="9" t="s">
        <v>9</v>
      </c>
      <c r="G63" s="9"/>
      <c r="H63" s="9"/>
      <c r="I63" s="9"/>
      <c r="J63" s="9"/>
      <c r="K63" s="10">
        <v>0</v>
      </c>
      <c r="L63" s="10">
        <v>2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1.1624399999999999</v>
      </c>
      <c r="V63" s="10">
        <v>1.1624399999999999</v>
      </c>
      <c r="W63" s="10">
        <v>0</v>
      </c>
      <c r="X63" s="10">
        <v>0</v>
      </c>
      <c r="Y63" s="10">
        <v>1.1624399999999999</v>
      </c>
      <c r="Z63" s="10">
        <v>0</v>
      </c>
      <c r="AA63" s="11">
        <v>0.58121999999999996</v>
      </c>
      <c r="AB63" s="10">
        <f t="shared" si="1"/>
        <v>0.83756000000000008</v>
      </c>
      <c r="AC63" s="16">
        <v>0.58121999999999996</v>
      </c>
      <c r="AD63" s="5">
        <v>0</v>
      </c>
      <c r="AE63" s="3"/>
    </row>
    <row r="64" spans="1:31" ht="22.5" outlineLevel="7" x14ac:dyDescent="0.25">
      <c r="A64" s="8" t="s">
        <v>26</v>
      </c>
      <c r="B64" s="9" t="s">
        <v>6</v>
      </c>
      <c r="C64" s="9" t="s">
        <v>35</v>
      </c>
      <c r="D64" s="9" t="s">
        <v>74</v>
      </c>
      <c r="E64" s="9" t="s">
        <v>27</v>
      </c>
      <c r="F64" s="9" t="s">
        <v>9</v>
      </c>
      <c r="G64" s="9"/>
      <c r="H64" s="9"/>
      <c r="I64" s="9"/>
      <c r="J64" s="9"/>
      <c r="K64" s="10">
        <v>0</v>
      </c>
      <c r="L64" s="10">
        <v>2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1.1624399999999999</v>
      </c>
      <c r="V64" s="10">
        <v>1.1624399999999999</v>
      </c>
      <c r="W64" s="10">
        <v>0</v>
      </c>
      <c r="X64" s="10">
        <v>0</v>
      </c>
      <c r="Y64" s="10">
        <v>1.1624399999999999</v>
      </c>
      <c r="Z64" s="10">
        <v>0</v>
      </c>
      <c r="AA64" s="11">
        <v>0.58121999999999996</v>
      </c>
      <c r="AB64" s="10">
        <f t="shared" si="1"/>
        <v>0.83756000000000008</v>
      </c>
      <c r="AC64" s="16">
        <v>0.58121999999999996</v>
      </c>
      <c r="AD64" s="5">
        <v>0</v>
      </c>
      <c r="AE64" s="3"/>
    </row>
    <row r="65" spans="1:31" ht="22.5" outlineLevel="5" x14ac:dyDescent="0.25">
      <c r="A65" s="8" t="s">
        <v>75</v>
      </c>
      <c r="B65" s="9" t="s">
        <v>6</v>
      </c>
      <c r="C65" s="9" t="s">
        <v>35</v>
      </c>
      <c r="D65" s="9" t="s">
        <v>76</v>
      </c>
      <c r="E65" s="9" t="s">
        <v>9</v>
      </c>
      <c r="F65" s="9" t="s">
        <v>9</v>
      </c>
      <c r="G65" s="9"/>
      <c r="H65" s="9"/>
      <c r="I65" s="9"/>
      <c r="J65" s="9"/>
      <c r="K65" s="10">
        <v>0</v>
      </c>
      <c r="L65" s="10">
        <v>46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45.55</v>
      </c>
      <c r="V65" s="10">
        <v>45.55</v>
      </c>
      <c r="W65" s="10">
        <v>0</v>
      </c>
      <c r="X65" s="10">
        <v>0</v>
      </c>
      <c r="Y65" s="10">
        <v>45.55</v>
      </c>
      <c r="Z65" s="10">
        <v>0</v>
      </c>
      <c r="AA65" s="11">
        <v>0.99021739130434783</v>
      </c>
      <c r="AB65" s="10">
        <f t="shared" si="1"/>
        <v>0.45000000000000284</v>
      </c>
      <c r="AC65" s="16">
        <v>0.99021739130434783</v>
      </c>
      <c r="AD65" s="5">
        <v>0</v>
      </c>
      <c r="AE65" s="3"/>
    </row>
    <row r="66" spans="1:31" outlineLevel="6" x14ac:dyDescent="0.25">
      <c r="A66" s="8" t="s">
        <v>50</v>
      </c>
      <c r="B66" s="9" t="s">
        <v>6</v>
      </c>
      <c r="C66" s="9" t="s">
        <v>35</v>
      </c>
      <c r="D66" s="9" t="s">
        <v>77</v>
      </c>
      <c r="E66" s="9" t="s">
        <v>9</v>
      </c>
      <c r="F66" s="9" t="s">
        <v>9</v>
      </c>
      <c r="G66" s="9"/>
      <c r="H66" s="9"/>
      <c r="I66" s="9"/>
      <c r="J66" s="9"/>
      <c r="K66" s="10">
        <v>0</v>
      </c>
      <c r="L66" s="10">
        <v>46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45.55</v>
      </c>
      <c r="V66" s="10">
        <v>45.55</v>
      </c>
      <c r="W66" s="10">
        <v>0</v>
      </c>
      <c r="X66" s="10">
        <v>0</v>
      </c>
      <c r="Y66" s="10">
        <v>45.55</v>
      </c>
      <c r="Z66" s="10">
        <v>0</v>
      </c>
      <c r="AA66" s="11">
        <v>0.99021739130434783</v>
      </c>
      <c r="AB66" s="10">
        <f t="shared" si="1"/>
        <v>0.45000000000000284</v>
      </c>
      <c r="AC66" s="16">
        <v>0.99021739130434783</v>
      </c>
      <c r="AD66" s="5">
        <v>0</v>
      </c>
      <c r="AE66" s="3"/>
    </row>
    <row r="67" spans="1:31" ht="22.5" outlineLevel="7" x14ac:dyDescent="0.25">
      <c r="A67" s="8" t="s">
        <v>26</v>
      </c>
      <c r="B67" s="9" t="s">
        <v>6</v>
      </c>
      <c r="C67" s="9" t="s">
        <v>35</v>
      </c>
      <c r="D67" s="9" t="s">
        <v>77</v>
      </c>
      <c r="E67" s="9" t="s">
        <v>27</v>
      </c>
      <c r="F67" s="9" t="s">
        <v>9</v>
      </c>
      <c r="G67" s="9"/>
      <c r="H67" s="9"/>
      <c r="I67" s="9"/>
      <c r="J67" s="9"/>
      <c r="K67" s="10">
        <v>0</v>
      </c>
      <c r="L67" s="10">
        <v>46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45.55</v>
      </c>
      <c r="V67" s="10">
        <v>45.55</v>
      </c>
      <c r="W67" s="10">
        <v>0</v>
      </c>
      <c r="X67" s="10">
        <v>0</v>
      </c>
      <c r="Y67" s="10">
        <v>45.55</v>
      </c>
      <c r="Z67" s="10">
        <v>0</v>
      </c>
      <c r="AA67" s="11">
        <v>0.99021739130434783</v>
      </c>
      <c r="AB67" s="10">
        <f t="shared" si="1"/>
        <v>0.45000000000000284</v>
      </c>
      <c r="AC67" s="16">
        <v>0.99021739130434783</v>
      </c>
      <c r="AD67" s="5">
        <v>0</v>
      </c>
      <c r="AE67" s="3"/>
    </row>
    <row r="68" spans="1:31" ht="33.75" outlineLevel="3" x14ac:dyDescent="0.25">
      <c r="A68" s="8" t="s">
        <v>78</v>
      </c>
      <c r="B68" s="9" t="s">
        <v>6</v>
      </c>
      <c r="C68" s="9" t="s">
        <v>35</v>
      </c>
      <c r="D68" s="9" t="s">
        <v>79</v>
      </c>
      <c r="E68" s="9" t="s">
        <v>9</v>
      </c>
      <c r="F68" s="9" t="s">
        <v>9</v>
      </c>
      <c r="G68" s="9"/>
      <c r="H68" s="9"/>
      <c r="I68" s="9"/>
      <c r="J68" s="9"/>
      <c r="K68" s="10">
        <v>0</v>
      </c>
      <c r="L68" s="10">
        <v>107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80.873500000000007</v>
      </c>
      <c r="V68" s="10">
        <v>80.873500000000007</v>
      </c>
      <c r="W68" s="10">
        <v>0</v>
      </c>
      <c r="X68" s="10">
        <v>0</v>
      </c>
      <c r="Y68" s="10">
        <v>80.873500000000007</v>
      </c>
      <c r="Z68" s="10">
        <v>0</v>
      </c>
      <c r="AA68" s="11">
        <v>0.75582710280373833</v>
      </c>
      <c r="AB68" s="10">
        <f t="shared" si="1"/>
        <v>26.126499999999993</v>
      </c>
      <c r="AC68" s="16">
        <v>0.75582710280373833</v>
      </c>
      <c r="AD68" s="5">
        <v>0</v>
      </c>
      <c r="AE68" s="3"/>
    </row>
    <row r="69" spans="1:31" ht="33.75" outlineLevel="5" x14ac:dyDescent="0.25">
      <c r="A69" s="8" t="s">
        <v>80</v>
      </c>
      <c r="B69" s="9" t="s">
        <v>6</v>
      </c>
      <c r="C69" s="9" t="s">
        <v>35</v>
      </c>
      <c r="D69" s="9" t="s">
        <v>81</v>
      </c>
      <c r="E69" s="9" t="s">
        <v>9</v>
      </c>
      <c r="F69" s="9" t="s">
        <v>9</v>
      </c>
      <c r="G69" s="9"/>
      <c r="H69" s="9"/>
      <c r="I69" s="9"/>
      <c r="J69" s="9"/>
      <c r="K69" s="10">
        <v>0</v>
      </c>
      <c r="L69" s="10">
        <v>107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80.873500000000007</v>
      </c>
      <c r="V69" s="10">
        <v>80.873500000000007</v>
      </c>
      <c r="W69" s="10">
        <v>0</v>
      </c>
      <c r="X69" s="10">
        <v>0</v>
      </c>
      <c r="Y69" s="10">
        <v>80.873500000000007</v>
      </c>
      <c r="Z69" s="10">
        <v>0</v>
      </c>
      <c r="AA69" s="11">
        <v>0.75582710280373833</v>
      </c>
      <c r="AB69" s="10">
        <f t="shared" si="1"/>
        <v>26.126499999999993</v>
      </c>
      <c r="AC69" s="16">
        <v>0.75582710280373833</v>
      </c>
      <c r="AD69" s="5">
        <v>0</v>
      </c>
      <c r="AE69" s="3"/>
    </row>
    <row r="70" spans="1:31" outlineLevel="6" x14ac:dyDescent="0.25">
      <c r="A70" s="8" t="s">
        <v>50</v>
      </c>
      <c r="B70" s="9" t="s">
        <v>6</v>
      </c>
      <c r="C70" s="9" t="s">
        <v>35</v>
      </c>
      <c r="D70" s="9" t="s">
        <v>82</v>
      </c>
      <c r="E70" s="9" t="s">
        <v>9</v>
      </c>
      <c r="F70" s="9" t="s">
        <v>9</v>
      </c>
      <c r="G70" s="9"/>
      <c r="H70" s="9"/>
      <c r="I70" s="9"/>
      <c r="J70" s="9"/>
      <c r="K70" s="10">
        <v>0</v>
      </c>
      <c r="L70" s="10">
        <v>107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80.873500000000007</v>
      </c>
      <c r="V70" s="10">
        <v>80.873500000000007</v>
      </c>
      <c r="W70" s="10">
        <v>0</v>
      </c>
      <c r="X70" s="10">
        <v>0</v>
      </c>
      <c r="Y70" s="10">
        <v>80.873500000000007</v>
      </c>
      <c r="Z70" s="10">
        <v>0</v>
      </c>
      <c r="AA70" s="11">
        <v>0.75582710280373833</v>
      </c>
      <c r="AB70" s="10">
        <f t="shared" si="1"/>
        <v>26.126499999999993</v>
      </c>
      <c r="AC70" s="16">
        <v>0.75582710280373833</v>
      </c>
      <c r="AD70" s="5">
        <v>0</v>
      </c>
      <c r="AE70" s="3"/>
    </row>
    <row r="71" spans="1:31" ht="22.5" outlineLevel="7" x14ac:dyDescent="0.25">
      <c r="A71" s="8" t="s">
        <v>26</v>
      </c>
      <c r="B71" s="9" t="s">
        <v>6</v>
      </c>
      <c r="C71" s="9" t="s">
        <v>35</v>
      </c>
      <c r="D71" s="9" t="s">
        <v>82</v>
      </c>
      <c r="E71" s="9" t="s">
        <v>27</v>
      </c>
      <c r="F71" s="9" t="s">
        <v>9</v>
      </c>
      <c r="G71" s="9"/>
      <c r="H71" s="9"/>
      <c r="I71" s="9"/>
      <c r="J71" s="9"/>
      <c r="K71" s="10">
        <v>0</v>
      </c>
      <c r="L71" s="10">
        <v>107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80.873500000000007</v>
      </c>
      <c r="V71" s="10">
        <v>80.873500000000007</v>
      </c>
      <c r="W71" s="10">
        <v>0</v>
      </c>
      <c r="X71" s="10">
        <v>0</v>
      </c>
      <c r="Y71" s="10">
        <v>80.873500000000007</v>
      </c>
      <c r="Z71" s="10">
        <v>0</v>
      </c>
      <c r="AA71" s="11">
        <v>0.75582710280373833</v>
      </c>
      <c r="AB71" s="10">
        <f t="shared" si="1"/>
        <v>26.126499999999993</v>
      </c>
      <c r="AC71" s="16">
        <v>0.75582710280373833</v>
      </c>
      <c r="AD71" s="5">
        <v>0</v>
      </c>
      <c r="AE71" s="3"/>
    </row>
    <row r="72" spans="1:31" outlineLevel="1" x14ac:dyDescent="0.25">
      <c r="A72" s="8" t="s">
        <v>83</v>
      </c>
      <c r="B72" s="9" t="s">
        <v>6</v>
      </c>
      <c r="C72" s="9" t="s">
        <v>84</v>
      </c>
      <c r="D72" s="9" t="s">
        <v>8</v>
      </c>
      <c r="E72" s="9" t="s">
        <v>9</v>
      </c>
      <c r="F72" s="9" t="s">
        <v>9</v>
      </c>
      <c r="G72" s="9"/>
      <c r="H72" s="9"/>
      <c r="I72" s="9"/>
      <c r="J72" s="9"/>
      <c r="K72" s="10">
        <v>0</v>
      </c>
      <c r="L72" s="10">
        <v>19118.299319999998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16763.110970000002</v>
      </c>
      <c r="V72" s="10">
        <v>16763.110970000002</v>
      </c>
      <c r="W72" s="10">
        <v>0</v>
      </c>
      <c r="X72" s="10">
        <v>0</v>
      </c>
      <c r="Y72" s="10">
        <v>16763.110970000002</v>
      </c>
      <c r="Z72" s="10">
        <v>0</v>
      </c>
      <c r="AA72" s="11">
        <v>0.87680973550109687</v>
      </c>
      <c r="AB72" s="10">
        <f t="shared" si="1"/>
        <v>2355.1883499999967</v>
      </c>
      <c r="AC72" s="16">
        <v>0.87680973550109687</v>
      </c>
      <c r="AD72" s="5">
        <v>0</v>
      </c>
      <c r="AE72" s="3"/>
    </row>
    <row r="73" spans="1:31" outlineLevel="2" x14ac:dyDescent="0.25">
      <c r="A73" s="8" t="s">
        <v>85</v>
      </c>
      <c r="B73" s="9" t="s">
        <v>6</v>
      </c>
      <c r="C73" s="9" t="s">
        <v>86</v>
      </c>
      <c r="D73" s="9" t="s">
        <v>8</v>
      </c>
      <c r="E73" s="9" t="s">
        <v>9</v>
      </c>
      <c r="F73" s="9" t="s">
        <v>9</v>
      </c>
      <c r="G73" s="9"/>
      <c r="H73" s="9"/>
      <c r="I73" s="9"/>
      <c r="J73" s="9"/>
      <c r="K73" s="10">
        <v>0</v>
      </c>
      <c r="L73" s="10">
        <v>228.89838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53.884999999999998</v>
      </c>
      <c r="V73" s="10">
        <v>53.884999999999998</v>
      </c>
      <c r="W73" s="10">
        <v>0</v>
      </c>
      <c r="X73" s="10">
        <v>0</v>
      </c>
      <c r="Y73" s="10">
        <v>53.884999999999998</v>
      </c>
      <c r="Z73" s="10">
        <v>0</v>
      </c>
      <c r="AA73" s="11">
        <v>0.23541014139112737</v>
      </c>
      <c r="AB73" s="10">
        <f t="shared" si="1"/>
        <v>175.01338000000001</v>
      </c>
      <c r="AC73" s="16">
        <v>0.23541014139112737</v>
      </c>
      <c r="AD73" s="5">
        <v>0</v>
      </c>
      <c r="AE73" s="3"/>
    </row>
    <row r="74" spans="1:31" outlineLevel="3" x14ac:dyDescent="0.25">
      <c r="A74" s="8" t="s">
        <v>14</v>
      </c>
      <c r="B74" s="9" t="s">
        <v>6</v>
      </c>
      <c r="C74" s="9" t="s">
        <v>86</v>
      </c>
      <c r="D74" s="9" t="s">
        <v>15</v>
      </c>
      <c r="E74" s="9" t="s">
        <v>9</v>
      </c>
      <c r="F74" s="9" t="s">
        <v>9</v>
      </c>
      <c r="G74" s="9"/>
      <c r="H74" s="9"/>
      <c r="I74" s="9"/>
      <c r="J74" s="9"/>
      <c r="K74" s="10">
        <v>0</v>
      </c>
      <c r="L74" s="10">
        <v>228.89838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53.884999999999998</v>
      </c>
      <c r="V74" s="10">
        <v>53.884999999999998</v>
      </c>
      <c r="W74" s="10">
        <v>0</v>
      </c>
      <c r="X74" s="10">
        <v>0</v>
      </c>
      <c r="Y74" s="10">
        <v>53.884999999999998</v>
      </c>
      <c r="Z74" s="10">
        <v>0</v>
      </c>
      <c r="AA74" s="11">
        <v>0.23541014139112737</v>
      </c>
      <c r="AB74" s="10">
        <f t="shared" si="1"/>
        <v>175.01338000000001</v>
      </c>
      <c r="AC74" s="16">
        <v>0.23541014139112737</v>
      </c>
      <c r="AD74" s="5">
        <v>0</v>
      </c>
      <c r="AE74" s="3"/>
    </row>
    <row r="75" spans="1:31" ht="45" outlineLevel="6" x14ac:dyDescent="0.25">
      <c r="A75" s="8" t="s">
        <v>87</v>
      </c>
      <c r="B75" s="9" t="s">
        <v>6</v>
      </c>
      <c r="C75" s="9" t="s">
        <v>86</v>
      </c>
      <c r="D75" s="9" t="s">
        <v>88</v>
      </c>
      <c r="E75" s="9" t="s">
        <v>9</v>
      </c>
      <c r="F75" s="9" t="s">
        <v>9</v>
      </c>
      <c r="G75" s="9"/>
      <c r="H75" s="9"/>
      <c r="I75" s="9"/>
      <c r="J75" s="9"/>
      <c r="K75" s="10">
        <v>0</v>
      </c>
      <c r="L75" s="10">
        <v>228.89838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53.884999999999998</v>
      </c>
      <c r="V75" s="10">
        <v>53.884999999999998</v>
      </c>
      <c r="W75" s="10">
        <v>0</v>
      </c>
      <c r="X75" s="10">
        <v>0</v>
      </c>
      <c r="Y75" s="10">
        <v>53.884999999999998</v>
      </c>
      <c r="Z75" s="10">
        <v>0</v>
      </c>
      <c r="AA75" s="11">
        <v>0.23541014139112737</v>
      </c>
      <c r="AB75" s="10">
        <f t="shared" si="1"/>
        <v>175.01338000000001</v>
      </c>
      <c r="AC75" s="16">
        <v>0.23541014139112737</v>
      </c>
      <c r="AD75" s="5">
        <v>0</v>
      </c>
      <c r="AE75" s="3"/>
    </row>
    <row r="76" spans="1:31" ht="22.5" outlineLevel="7" x14ac:dyDescent="0.25">
      <c r="A76" s="8" t="s">
        <v>18</v>
      </c>
      <c r="B76" s="9" t="s">
        <v>6</v>
      </c>
      <c r="C76" s="9" t="s">
        <v>86</v>
      </c>
      <c r="D76" s="9" t="s">
        <v>88</v>
      </c>
      <c r="E76" s="9" t="s">
        <v>19</v>
      </c>
      <c r="F76" s="9" t="s">
        <v>9</v>
      </c>
      <c r="G76" s="9"/>
      <c r="H76" s="9"/>
      <c r="I76" s="9"/>
      <c r="J76" s="9"/>
      <c r="K76" s="10">
        <v>0</v>
      </c>
      <c r="L76" s="10">
        <v>50.4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45.215000000000003</v>
      </c>
      <c r="V76" s="10">
        <v>45.215000000000003</v>
      </c>
      <c r="W76" s="10">
        <v>0</v>
      </c>
      <c r="X76" s="10">
        <v>0</v>
      </c>
      <c r="Y76" s="10">
        <v>45.215000000000003</v>
      </c>
      <c r="Z76" s="10">
        <v>0</v>
      </c>
      <c r="AA76" s="11">
        <v>0.89712301587301591</v>
      </c>
      <c r="AB76" s="10">
        <f t="shared" si="1"/>
        <v>5.1849999999999952</v>
      </c>
      <c r="AC76" s="16">
        <v>0.89712301587301591</v>
      </c>
      <c r="AD76" s="5">
        <v>0</v>
      </c>
      <c r="AE76" s="3"/>
    </row>
    <row r="77" spans="1:31" ht="22.5" outlineLevel="7" x14ac:dyDescent="0.25">
      <c r="A77" s="8" t="s">
        <v>26</v>
      </c>
      <c r="B77" s="9" t="s">
        <v>6</v>
      </c>
      <c r="C77" s="9" t="s">
        <v>86</v>
      </c>
      <c r="D77" s="9" t="s">
        <v>88</v>
      </c>
      <c r="E77" s="9" t="s">
        <v>27</v>
      </c>
      <c r="F77" s="9" t="s">
        <v>9</v>
      </c>
      <c r="G77" s="9"/>
      <c r="H77" s="9"/>
      <c r="I77" s="9"/>
      <c r="J77" s="9"/>
      <c r="K77" s="10">
        <v>0</v>
      </c>
      <c r="L77" s="10">
        <v>178.49838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8.67</v>
      </c>
      <c r="V77" s="10">
        <v>8.67</v>
      </c>
      <c r="W77" s="10">
        <v>0</v>
      </c>
      <c r="X77" s="10">
        <v>0</v>
      </c>
      <c r="Y77" s="10">
        <v>8.67</v>
      </c>
      <c r="Z77" s="10">
        <v>0</v>
      </c>
      <c r="AA77" s="11">
        <v>4.8571869391755826E-2</v>
      </c>
      <c r="AB77" s="10">
        <f t="shared" si="1"/>
        <v>169.82838000000001</v>
      </c>
      <c r="AC77" s="16">
        <v>4.8571869391755826E-2</v>
      </c>
      <c r="AD77" s="5">
        <v>0</v>
      </c>
      <c r="AE77" s="3"/>
    </row>
    <row r="78" spans="1:31" outlineLevel="2" x14ac:dyDescent="0.25">
      <c r="A78" s="8" t="s">
        <v>89</v>
      </c>
      <c r="B78" s="9" t="s">
        <v>6</v>
      </c>
      <c r="C78" s="9" t="s">
        <v>90</v>
      </c>
      <c r="D78" s="9" t="s">
        <v>8</v>
      </c>
      <c r="E78" s="9" t="s">
        <v>9</v>
      </c>
      <c r="F78" s="9" t="s">
        <v>9</v>
      </c>
      <c r="G78" s="9"/>
      <c r="H78" s="9"/>
      <c r="I78" s="9"/>
      <c r="J78" s="9"/>
      <c r="K78" s="10">
        <v>0</v>
      </c>
      <c r="L78" s="10">
        <v>18854.40094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16674.24123</v>
      </c>
      <c r="V78" s="10">
        <v>16674.24123</v>
      </c>
      <c r="W78" s="10">
        <v>0</v>
      </c>
      <c r="X78" s="10">
        <v>0</v>
      </c>
      <c r="Y78" s="10">
        <v>16674.24123</v>
      </c>
      <c r="Z78" s="10">
        <v>0</v>
      </c>
      <c r="AA78" s="11">
        <v>0.88436865658379282</v>
      </c>
      <c r="AB78" s="10">
        <f t="shared" si="1"/>
        <v>2180.1597099999999</v>
      </c>
      <c r="AC78" s="16">
        <v>0.88436865658379282</v>
      </c>
      <c r="AD78" s="5">
        <v>0</v>
      </c>
      <c r="AE78" s="3"/>
    </row>
    <row r="79" spans="1:31" ht="33.75" outlineLevel="3" x14ac:dyDescent="0.25">
      <c r="A79" s="8" t="s">
        <v>78</v>
      </c>
      <c r="B79" s="9" t="s">
        <v>6</v>
      </c>
      <c r="C79" s="9" t="s">
        <v>90</v>
      </c>
      <c r="D79" s="9" t="s">
        <v>79</v>
      </c>
      <c r="E79" s="9" t="s">
        <v>9</v>
      </c>
      <c r="F79" s="9" t="s">
        <v>9</v>
      </c>
      <c r="G79" s="9"/>
      <c r="H79" s="9"/>
      <c r="I79" s="9"/>
      <c r="J79" s="9"/>
      <c r="K79" s="10">
        <v>0</v>
      </c>
      <c r="L79" s="10">
        <v>18854.40094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16674.24123</v>
      </c>
      <c r="V79" s="10">
        <v>16674.24123</v>
      </c>
      <c r="W79" s="10">
        <v>0</v>
      </c>
      <c r="X79" s="10">
        <v>0</v>
      </c>
      <c r="Y79" s="10">
        <v>16674.24123</v>
      </c>
      <c r="Z79" s="10">
        <v>0</v>
      </c>
      <c r="AA79" s="11">
        <v>0.88436865658379282</v>
      </c>
      <c r="AB79" s="10">
        <f t="shared" si="1"/>
        <v>2180.1597099999999</v>
      </c>
      <c r="AC79" s="16">
        <v>0.88436865658379282</v>
      </c>
      <c r="AD79" s="5">
        <v>0</v>
      </c>
      <c r="AE79" s="3"/>
    </row>
    <row r="80" spans="1:31" ht="33.75" outlineLevel="5" x14ac:dyDescent="0.25">
      <c r="A80" s="8" t="s">
        <v>91</v>
      </c>
      <c r="B80" s="9" t="s">
        <v>6</v>
      </c>
      <c r="C80" s="9" t="s">
        <v>90</v>
      </c>
      <c r="D80" s="9" t="s">
        <v>92</v>
      </c>
      <c r="E80" s="9" t="s">
        <v>9</v>
      </c>
      <c r="F80" s="9" t="s">
        <v>9</v>
      </c>
      <c r="G80" s="9"/>
      <c r="H80" s="9"/>
      <c r="I80" s="9"/>
      <c r="J80" s="9"/>
      <c r="K80" s="10">
        <v>0</v>
      </c>
      <c r="L80" s="10">
        <v>350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239.578</v>
      </c>
      <c r="V80" s="10">
        <v>239.578</v>
      </c>
      <c r="W80" s="10">
        <v>0</v>
      </c>
      <c r="X80" s="10">
        <v>0</v>
      </c>
      <c r="Y80" s="10">
        <v>239.578</v>
      </c>
      <c r="Z80" s="10">
        <v>0</v>
      </c>
      <c r="AA80" s="11">
        <v>0.68450857142857147</v>
      </c>
      <c r="AB80" s="10">
        <f t="shared" si="1"/>
        <v>110.422</v>
      </c>
      <c r="AC80" s="16">
        <v>0.68450857142857147</v>
      </c>
      <c r="AD80" s="5">
        <v>0</v>
      </c>
      <c r="AE80" s="3"/>
    </row>
    <row r="81" spans="1:31" outlineLevel="6" x14ac:dyDescent="0.25">
      <c r="A81" s="8" t="s">
        <v>50</v>
      </c>
      <c r="B81" s="9" t="s">
        <v>6</v>
      </c>
      <c r="C81" s="9" t="s">
        <v>90</v>
      </c>
      <c r="D81" s="9" t="s">
        <v>93</v>
      </c>
      <c r="E81" s="9" t="s">
        <v>9</v>
      </c>
      <c r="F81" s="9" t="s">
        <v>9</v>
      </c>
      <c r="G81" s="9"/>
      <c r="H81" s="9"/>
      <c r="I81" s="9"/>
      <c r="J81" s="9"/>
      <c r="K81" s="10">
        <v>0</v>
      </c>
      <c r="L81" s="10">
        <v>350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239.578</v>
      </c>
      <c r="V81" s="10">
        <v>239.578</v>
      </c>
      <c r="W81" s="10">
        <v>0</v>
      </c>
      <c r="X81" s="10">
        <v>0</v>
      </c>
      <c r="Y81" s="10">
        <v>239.578</v>
      </c>
      <c r="Z81" s="10">
        <v>0</v>
      </c>
      <c r="AA81" s="11">
        <v>0.68450857142857147</v>
      </c>
      <c r="AB81" s="10">
        <f t="shared" si="1"/>
        <v>110.422</v>
      </c>
      <c r="AC81" s="16">
        <v>0.68450857142857147</v>
      </c>
      <c r="AD81" s="5">
        <v>0</v>
      </c>
      <c r="AE81" s="3"/>
    </row>
    <row r="82" spans="1:31" ht="22.5" outlineLevel="7" x14ac:dyDescent="0.25">
      <c r="A82" s="8" t="s">
        <v>26</v>
      </c>
      <c r="B82" s="9" t="s">
        <v>6</v>
      </c>
      <c r="C82" s="9" t="s">
        <v>90</v>
      </c>
      <c r="D82" s="9" t="s">
        <v>93</v>
      </c>
      <c r="E82" s="9" t="s">
        <v>27</v>
      </c>
      <c r="F82" s="9" t="s">
        <v>9</v>
      </c>
      <c r="G82" s="9"/>
      <c r="H82" s="9"/>
      <c r="I82" s="9"/>
      <c r="J82" s="9"/>
      <c r="K82" s="10">
        <v>0</v>
      </c>
      <c r="L82" s="10">
        <v>350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239.578</v>
      </c>
      <c r="V82" s="10">
        <v>239.578</v>
      </c>
      <c r="W82" s="10">
        <v>0</v>
      </c>
      <c r="X82" s="10">
        <v>0</v>
      </c>
      <c r="Y82" s="10">
        <v>239.578</v>
      </c>
      <c r="Z82" s="10">
        <v>0</v>
      </c>
      <c r="AA82" s="11">
        <v>0.68450857142857147</v>
      </c>
      <c r="AB82" s="10">
        <f t="shared" si="1"/>
        <v>110.422</v>
      </c>
      <c r="AC82" s="16">
        <v>0.68450857142857147</v>
      </c>
      <c r="AD82" s="5">
        <v>0</v>
      </c>
      <c r="AE82" s="3"/>
    </row>
    <row r="83" spans="1:31" ht="33.75" outlineLevel="5" x14ac:dyDescent="0.25">
      <c r="A83" s="8" t="s">
        <v>94</v>
      </c>
      <c r="B83" s="9" t="s">
        <v>6</v>
      </c>
      <c r="C83" s="9" t="s">
        <v>90</v>
      </c>
      <c r="D83" s="9" t="s">
        <v>95</v>
      </c>
      <c r="E83" s="9" t="s">
        <v>9</v>
      </c>
      <c r="F83" s="9" t="s">
        <v>9</v>
      </c>
      <c r="G83" s="9"/>
      <c r="H83" s="9"/>
      <c r="I83" s="9"/>
      <c r="J83" s="9"/>
      <c r="K83" s="10">
        <v>0</v>
      </c>
      <c r="L83" s="10">
        <v>15553.21869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15553.21869</v>
      </c>
      <c r="V83" s="10">
        <v>15553.21869</v>
      </c>
      <c r="W83" s="10">
        <v>0</v>
      </c>
      <c r="X83" s="10">
        <v>0</v>
      </c>
      <c r="Y83" s="10">
        <v>15553.21869</v>
      </c>
      <c r="Z83" s="10">
        <v>0</v>
      </c>
      <c r="AA83" s="11">
        <v>1</v>
      </c>
      <c r="AB83" s="10">
        <f t="shared" si="1"/>
        <v>0</v>
      </c>
      <c r="AC83" s="16">
        <v>1</v>
      </c>
      <c r="AD83" s="5">
        <v>0</v>
      </c>
      <c r="AE83" s="3"/>
    </row>
    <row r="84" spans="1:31" outlineLevel="6" x14ac:dyDescent="0.25">
      <c r="A84" s="8" t="s">
        <v>50</v>
      </c>
      <c r="B84" s="9" t="s">
        <v>6</v>
      </c>
      <c r="C84" s="9" t="s">
        <v>90</v>
      </c>
      <c r="D84" s="9" t="s">
        <v>96</v>
      </c>
      <c r="E84" s="9" t="s">
        <v>9</v>
      </c>
      <c r="F84" s="9" t="s">
        <v>9</v>
      </c>
      <c r="G84" s="9"/>
      <c r="H84" s="9"/>
      <c r="I84" s="9"/>
      <c r="J84" s="9"/>
      <c r="K84" s="10">
        <v>0</v>
      </c>
      <c r="L84" s="10">
        <v>13017.437959999999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13017.437959999999</v>
      </c>
      <c r="V84" s="10">
        <v>13017.437959999999</v>
      </c>
      <c r="W84" s="10">
        <v>0</v>
      </c>
      <c r="X84" s="10">
        <v>0</v>
      </c>
      <c r="Y84" s="10">
        <v>13017.437959999999</v>
      </c>
      <c r="Z84" s="10">
        <v>0</v>
      </c>
      <c r="AA84" s="11">
        <v>1</v>
      </c>
      <c r="AB84" s="10">
        <f t="shared" si="1"/>
        <v>0</v>
      </c>
      <c r="AC84" s="16">
        <v>1</v>
      </c>
      <c r="AD84" s="5">
        <v>0</v>
      </c>
      <c r="AE84" s="3"/>
    </row>
    <row r="85" spans="1:31" ht="22.5" outlineLevel="7" x14ac:dyDescent="0.25">
      <c r="A85" s="8" t="s">
        <v>26</v>
      </c>
      <c r="B85" s="9" t="s">
        <v>6</v>
      </c>
      <c r="C85" s="9" t="s">
        <v>90</v>
      </c>
      <c r="D85" s="9" t="s">
        <v>96</v>
      </c>
      <c r="E85" s="9" t="s">
        <v>27</v>
      </c>
      <c r="F85" s="9" t="s">
        <v>9</v>
      </c>
      <c r="G85" s="9"/>
      <c r="H85" s="9"/>
      <c r="I85" s="9"/>
      <c r="J85" s="9"/>
      <c r="K85" s="10">
        <v>0</v>
      </c>
      <c r="L85" s="10">
        <v>13017.437959999999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13017.437959999999</v>
      </c>
      <c r="V85" s="10">
        <v>13017.437959999999</v>
      </c>
      <c r="W85" s="10">
        <v>0</v>
      </c>
      <c r="X85" s="10">
        <v>0</v>
      </c>
      <c r="Y85" s="10">
        <v>13017.437959999999</v>
      </c>
      <c r="Z85" s="10">
        <v>0</v>
      </c>
      <c r="AA85" s="11">
        <v>1</v>
      </c>
      <c r="AB85" s="10">
        <f t="shared" si="1"/>
        <v>0</v>
      </c>
      <c r="AC85" s="16">
        <v>1</v>
      </c>
      <c r="AD85" s="5">
        <v>0</v>
      </c>
      <c r="AE85" s="3"/>
    </row>
    <row r="86" spans="1:31" outlineLevel="6" x14ac:dyDescent="0.25">
      <c r="A86" s="8" t="s">
        <v>50</v>
      </c>
      <c r="B86" s="9" t="s">
        <v>6</v>
      </c>
      <c r="C86" s="9" t="s">
        <v>90</v>
      </c>
      <c r="D86" s="9" t="s">
        <v>97</v>
      </c>
      <c r="E86" s="9" t="s">
        <v>9</v>
      </c>
      <c r="F86" s="9" t="s">
        <v>9</v>
      </c>
      <c r="G86" s="9"/>
      <c r="H86" s="9"/>
      <c r="I86" s="9"/>
      <c r="J86" s="9"/>
      <c r="K86" s="10">
        <v>0</v>
      </c>
      <c r="L86" s="10">
        <v>2535.7807299999999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2535.7807299999999</v>
      </c>
      <c r="V86" s="10">
        <v>2535.7807299999999</v>
      </c>
      <c r="W86" s="10">
        <v>0</v>
      </c>
      <c r="X86" s="10">
        <v>0</v>
      </c>
      <c r="Y86" s="10">
        <v>2535.7807299999999</v>
      </c>
      <c r="Z86" s="10">
        <v>0</v>
      </c>
      <c r="AA86" s="11">
        <v>1</v>
      </c>
      <c r="AB86" s="10">
        <f t="shared" si="1"/>
        <v>0</v>
      </c>
      <c r="AC86" s="16">
        <v>1</v>
      </c>
      <c r="AD86" s="5">
        <v>0</v>
      </c>
      <c r="AE86" s="3"/>
    </row>
    <row r="87" spans="1:31" ht="22.5" outlineLevel="7" x14ac:dyDescent="0.25">
      <c r="A87" s="8" t="s">
        <v>26</v>
      </c>
      <c r="B87" s="9" t="s">
        <v>6</v>
      </c>
      <c r="C87" s="9" t="s">
        <v>90</v>
      </c>
      <c r="D87" s="9" t="s">
        <v>97</v>
      </c>
      <c r="E87" s="9" t="s">
        <v>27</v>
      </c>
      <c r="F87" s="9" t="s">
        <v>9</v>
      </c>
      <c r="G87" s="9"/>
      <c r="H87" s="9"/>
      <c r="I87" s="9"/>
      <c r="J87" s="9"/>
      <c r="K87" s="10">
        <v>0</v>
      </c>
      <c r="L87" s="10">
        <v>2535.7807299999999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2535.7807299999999</v>
      </c>
      <c r="V87" s="10">
        <v>2535.7807299999999</v>
      </c>
      <c r="W87" s="10">
        <v>0</v>
      </c>
      <c r="X87" s="10">
        <v>0</v>
      </c>
      <c r="Y87" s="10">
        <v>2535.7807299999999</v>
      </c>
      <c r="Z87" s="10">
        <v>0</v>
      </c>
      <c r="AA87" s="11">
        <v>1</v>
      </c>
      <c r="AB87" s="10">
        <f t="shared" si="1"/>
        <v>0</v>
      </c>
      <c r="AC87" s="16">
        <v>1</v>
      </c>
      <c r="AD87" s="5">
        <v>0</v>
      </c>
      <c r="AE87" s="3"/>
    </row>
    <row r="88" spans="1:31" ht="56.25" outlineLevel="5" x14ac:dyDescent="0.25">
      <c r="A88" s="8" t="s">
        <v>98</v>
      </c>
      <c r="B88" s="9" t="s">
        <v>6</v>
      </c>
      <c r="C88" s="9" t="s">
        <v>90</v>
      </c>
      <c r="D88" s="9" t="s">
        <v>99</v>
      </c>
      <c r="E88" s="9" t="s">
        <v>9</v>
      </c>
      <c r="F88" s="9" t="s">
        <v>9</v>
      </c>
      <c r="G88" s="9"/>
      <c r="H88" s="9"/>
      <c r="I88" s="9"/>
      <c r="J88" s="9"/>
      <c r="K88" s="10">
        <v>0</v>
      </c>
      <c r="L88" s="10">
        <v>142.10305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141.61544000000001</v>
      </c>
      <c r="V88" s="10">
        <v>141.61544000000001</v>
      </c>
      <c r="W88" s="10">
        <v>0</v>
      </c>
      <c r="X88" s="10">
        <v>0</v>
      </c>
      <c r="Y88" s="10">
        <v>141.61544000000001</v>
      </c>
      <c r="Z88" s="10">
        <v>0</v>
      </c>
      <c r="AA88" s="11">
        <v>0.99656861692975629</v>
      </c>
      <c r="AB88" s="10">
        <f t="shared" ref="AB88:AB150" si="2">L88-V88</f>
        <v>0.48760999999998944</v>
      </c>
      <c r="AC88" s="16">
        <v>0.99656861692975629</v>
      </c>
      <c r="AD88" s="5">
        <v>0</v>
      </c>
      <c r="AE88" s="3"/>
    </row>
    <row r="89" spans="1:31" outlineLevel="6" x14ac:dyDescent="0.25">
      <c r="A89" s="8" t="s">
        <v>50</v>
      </c>
      <c r="B89" s="9" t="s">
        <v>6</v>
      </c>
      <c r="C89" s="9" t="s">
        <v>90</v>
      </c>
      <c r="D89" s="9" t="s">
        <v>100</v>
      </c>
      <c r="E89" s="9" t="s">
        <v>9</v>
      </c>
      <c r="F89" s="9" t="s">
        <v>9</v>
      </c>
      <c r="G89" s="9"/>
      <c r="H89" s="9"/>
      <c r="I89" s="9"/>
      <c r="J89" s="9"/>
      <c r="K89" s="10">
        <v>0</v>
      </c>
      <c r="L89" s="10">
        <v>142.10305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141.61544000000001</v>
      </c>
      <c r="V89" s="10">
        <v>141.61544000000001</v>
      </c>
      <c r="W89" s="10">
        <v>0</v>
      </c>
      <c r="X89" s="10">
        <v>0</v>
      </c>
      <c r="Y89" s="10">
        <v>141.61544000000001</v>
      </c>
      <c r="Z89" s="10">
        <v>0</v>
      </c>
      <c r="AA89" s="11">
        <v>0.99656861692975629</v>
      </c>
      <c r="AB89" s="10">
        <f t="shared" si="2"/>
        <v>0.48760999999998944</v>
      </c>
      <c r="AC89" s="16">
        <v>0.99656861692975629</v>
      </c>
      <c r="AD89" s="5">
        <v>0</v>
      </c>
      <c r="AE89" s="3"/>
    </row>
    <row r="90" spans="1:31" ht="22.5" outlineLevel="7" x14ac:dyDescent="0.25">
      <c r="A90" s="8" t="s">
        <v>26</v>
      </c>
      <c r="B90" s="9" t="s">
        <v>6</v>
      </c>
      <c r="C90" s="9" t="s">
        <v>90</v>
      </c>
      <c r="D90" s="9" t="s">
        <v>100</v>
      </c>
      <c r="E90" s="9" t="s">
        <v>27</v>
      </c>
      <c r="F90" s="9" t="s">
        <v>9</v>
      </c>
      <c r="G90" s="9"/>
      <c r="H90" s="9"/>
      <c r="I90" s="9"/>
      <c r="J90" s="9"/>
      <c r="K90" s="10">
        <v>0</v>
      </c>
      <c r="L90" s="10">
        <v>142.10305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141.61544000000001</v>
      </c>
      <c r="V90" s="10">
        <v>141.61544000000001</v>
      </c>
      <c r="W90" s="10">
        <v>0</v>
      </c>
      <c r="X90" s="10">
        <v>0</v>
      </c>
      <c r="Y90" s="10">
        <v>141.61544000000001</v>
      </c>
      <c r="Z90" s="10">
        <v>0</v>
      </c>
      <c r="AA90" s="11">
        <v>0.99656861692975629</v>
      </c>
      <c r="AB90" s="10">
        <f t="shared" si="2"/>
        <v>0.48760999999998944</v>
      </c>
      <c r="AC90" s="16">
        <v>0.99656861692975629</v>
      </c>
      <c r="AD90" s="5">
        <v>0</v>
      </c>
      <c r="AE90" s="3"/>
    </row>
    <row r="91" spans="1:31" ht="45" outlineLevel="5" x14ac:dyDescent="0.25">
      <c r="A91" s="8" t="s">
        <v>101</v>
      </c>
      <c r="B91" s="9" t="s">
        <v>6</v>
      </c>
      <c r="C91" s="9" t="s">
        <v>90</v>
      </c>
      <c r="D91" s="9" t="s">
        <v>102</v>
      </c>
      <c r="E91" s="9" t="s">
        <v>9</v>
      </c>
      <c r="F91" s="9" t="s">
        <v>9</v>
      </c>
      <c r="G91" s="9"/>
      <c r="H91" s="9"/>
      <c r="I91" s="9"/>
      <c r="J91" s="9"/>
      <c r="K91" s="10">
        <v>0</v>
      </c>
      <c r="L91" s="10">
        <v>2679.0792000000001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702.30909999999994</v>
      </c>
      <c r="V91" s="10">
        <v>702.30909999999994</v>
      </c>
      <c r="W91" s="10">
        <v>0</v>
      </c>
      <c r="X91" s="10">
        <v>0</v>
      </c>
      <c r="Y91" s="10">
        <v>702.30909999999994</v>
      </c>
      <c r="Z91" s="10">
        <v>0</v>
      </c>
      <c r="AA91" s="11">
        <v>0.26214570289672662</v>
      </c>
      <c r="AB91" s="10">
        <f t="shared" si="2"/>
        <v>1976.7701000000002</v>
      </c>
      <c r="AC91" s="16">
        <v>0.26214570289672662</v>
      </c>
      <c r="AD91" s="5">
        <v>0</v>
      </c>
      <c r="AE91" s="3"/>
    </row>
    <row r="92" spans="1:31" outlineLevel="6" x14ac:dyDescent="0.25">
      <c r="A92" s="8" t="s">
        <v>50</v>
      </c>
      <c r="B92" s="9" t="s">
        <v>6</v>
      </c>
      <c r="C92" s="9" t="s">
        <v>90</v>
      </c>
      <c r="D92" s="9" t="s">
        <v>103</v>
      </c>
      <c r="E92" s="9" t="s">
        <v>9</v>
      </c>
      <c r="F92" s="9" t="s">
        <v>9</v>
      </c>
      <c r="G92" s="9"/>
      <c r="H92" s="9"/>
      <c r="I92" s="9"/>
      <c r="J92" s="9"/>
      <c r="K92" s="10">
        <v>0</v>
      </c>
      <c r="L92" s="10">
        <v>2679.0792000000001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702.30909999999994</v>
      </c>
      <c r="V92" s="10">
        <v>702.30909999999994</v>
      </c>
      <c r="W92" s="10">
        <v>0</v>
      </c>
      <c r="X92" s="10">
        <v>0</v>
      </c>
      <c r="Y92" s="10">
        <v>702.30909999999994</v>
      </c>
      <c r="Z92" s="10">
        <v>0</v>
      </c>
      <c r="AA92" s="11">
        <v>0.26214570289672662</v>
      </c>
      <c r="AB92" s="10">
        <f t="shared" si="2"/>
        <v>1976.7701000000002</v>
      </c>
      <c r="AC92" s="16">
        <v>0.26214570289672662</v>
      </c>
      <c r="AD92" s="5">
        <v>0</v>
      </c>
      <c r="AE92" s="3"/>
    </row>
    <row r="93" spans="1:31" ht="22.5" outlineLevel="7" x14ac:dyDescent="0.25">
      <c r="A93" s="8" t="s">
        <v>26</v>
      </c>
      <c r="B93" s="9" t="s">
        <v>6</v>
      </c>
      <c r="C93" s="9" t="s">
        <v>90</v>
      </c>
      <c r="D93" s="9" t="s">
        <v>103</v>
      </c>
      <c r="E93" s="9" t="s">
        <v>27</v>
      </c>
      <c r="F93" s="9" t="s">
        <v>9</v>
      </c>
      <c r="G93" s="9"/>
      <c r="H93" s="9"/>
      <c r="I93" s="9"/>
      <c r="J93" s="9"/>
      <c r="K93" s="10">
        <v>0</v>
      </c>
      <c r="L93" s="10">
        <v>2679.0792000000001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702.30909999999994</v>
      </c>
      <c r="V93" s="10">
        <v>702.30909999999994</v>
      </c>
      <c r="W93" s="10">
        <v>0</v>
      </c>
      <c r="X93" s="10">
        <v>0</v>
      </c>
      <c r="Y93" s="10">
        <v>702.30909999999994</v>
      </c>
      <c r="Z93" s="10">
        <v>0</v>
      </c>
      <c r="AA93" s="11">
        <v>0.26214570289672662</v>
      </c>
      <c r="AB93" s="10">
        <f t="shared" si="2"/>
        <v>1976.7701000000002</v>
      </c>
      <c r="AC93" s="16">
        <v>0.26214570289672662</v>
      </c>
      <c r="AD93" s="5">
        <v>0</v>
      </c>
      <c r="AE93" s="3"/>
    </row>
    <row r="94" spans="1:31" ht="45" outlineLevel="5" x14ac:dyDescent="0.25">
      <c r="A94" s="8" t="s">
        <v>104</v>
      </c>
      <c r="B94" s="9" t="s">
        <v>6</v>
      </c>
      <c r="C94" s="9" t="s">
        <v>90</v>
      </c>
      <c r="D94" s="9" t="s">
        <v>105</v>
      </c>
      <c r="E94" s="9" t="s">
        <v>9</v>
      </c>
      <c r="F94" s="9" t="s">
        <v>9</v>
      </c>
      <c r="G94" s="9"/>
      <c r="H94" s="9"/>
      <c r="I94" s="9"/>
      <c r="J94" s="9"/>
      <c r="K94" s="10">
        <v>0</v>
      </c>
      <c r="L94" s="10">
        <v>130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37.520000000000003</v>
      </c>
      <c r="V94" s="10">
        <v>37.520000000000003</v>
      </c>
      <c r="W94" s="10">
        <v>0</v>
      </c>
      <c r="X94" s="10">
        <v>0</v>
      </c>
      <c r="Y94" s="10">
        <v>37.520000000000003</v>
      </c>
      <c r="Z94" s="10">
        <v>0</v>
      </c>
      <c r="AA94" s="11">
        <v>0.28861538461538461</v>
      </c>
      <c r="AB94" s="10">
        <f t="shared" si="2"/>
        <v>92.47999999999999</v>
      </c>
      <c r="AC94" s="16">
        <v>0.28861538461538461</v>
      </c>
      <c r="AD94" s="5">
        <v>0</v>
      </c>
      <c r="AE94" s="3"/>
    </row>
    <row r="95" spans="1:31" outlineLevel="6" x14ac:dyDescent="0.25">
      <c r="A95" s="8" t="s">
        <v>50</v>
      </c>
      <c r="B95" s="9" t="s">
        <v>6</v>
      </c>
      <c r="C95" s="9" t="s">
        <v>90</v>
      </c>
      <c r="D95" s="9" t="s">
        <v>106</v>
      </c>
      <c r="E95" s="9" t="s">
        <v>9</v>
      </c>
      <c r="F95" s="9" t="s">
        <v>9</v>
      </c>
      <c r="G95" s="9"/>
      <c r="H95" s="9"/>
      <c r="I95" s="9"/>
      <c r="J95" s="9"/>
      <c r="K95" s="10">
        <v>0</v>
      </c>
      <c r="L95" s="10">
        <v>130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37.520000000000003</v>
      </c>
      <c r="V95" s="10">
        <v>37.520000000000003</v>
      </c>
      <c r="W95" s="10">
        <v>0</v>
      </c>
      <c r="X95" s="10">
        <v>0</v>
      </c>
      <c r="Y95" s="10">
        <v>37.520000000000003</v>
      </c>
      <c r="Z95" s="10">
        <v>0</v>
      </c>
      <c r="AA95" s="11">
        <v>0.28861538461538461</v>
      </c>
      <c r="AB95" s="10">
        <f t="shared" si="2"/>
        <v>92.47999999999999</v>
      </c>
      <c r="AC95" s="16">
        <v>0.28861538461538461</v>
      </c>
      <c r="AD95" s="5">
        <v>0</v>
      </c>
      <c r="AE95" s="3"/>
    </row>
    <row r="96" spans="1:31" ht="22.5" outlineLevel="7" x14ac:dyDescent="0.25">
      <c r="A96" s="8" t="s">
        <v>26</v>
      </c>
      <c r="B96" s="9" t="s">
        <v>6</v>
      </c>
      <c r="C96" s="9" t="s">
        <v>90</v>
      </c>
      <c r="D96" s="9" t="s">
        <v>106</v>
      </c>
      <c r="E96" s="9" t="s">
        <v>27</v>
      </c>
      <c r="F96" s="9" t="s">
        <v>9</v>
      </c>
      <c r="G96" s="9"/>
      <c r="H96" s="9"/>
      <c r="I96" s="9"/>
      <c r="J96" s="9"/>
      <c r="K96" s="10">
        <v>0</v>
      </c>
      <c r="L96" s="10">
        <v>130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37.520000000000003</v>
      </c>
      <c r="V96" s="10">
        <v>37.520000000000003</v>
      </c>
      <c r="W96" s="10">
        <v>0</v>
      </c>
      <c r="X96" s="10">
        <v>0</v>
      </c>
      <c r="Y96" s="10">
        <v>37.520000000000003</v>
      </c>
      <c r="Z96" s="10">
        <v>0</v>
      </c>
      <c r="AA96" s="11">
        <v>0.28861538461538461</v>
      </c>
      <c r="AB96" s="10">
        <f t="shared" si="2"/>
        <v>92.47999999999999</v>
      </c>
      <c r="AC96" s="16">
        <v>0.28861538461538461</v>
      </c>
      <c r="AD96" s="5">
        <v>0</v>
      </c>
      <c r="AE96" s="3"/>
    </row>
    <row r="97" spans="1:31" ht="22.5" outlineLevel="2" x14ac:dyDescent="0.25">
      <c r="A97" s="8" t="s">
        <v>107</v>
      </c>
      <c r="B97" s="9" t="s">
        <v>6</v>
      </c>
      <c r="C97" s="9" t="s">
        <v>108</v>
      </c>
      <c r="D97" s="9" t="s">
        <v>8</v>
      </c>
      <c r="E97" s="9" t="s">
        <v>9</v>
      </c>
      <c r="F97" s="9" t="s">
        <v>9</v>
      </c>
      <c r="G97" s="9"/>
      <c r="H97" s="9"/>
      <c r="I97" s="9"/>
      <c r="J97" s="9"/>
      <c r="K97" s="10">
        <v>0</v>
      </c>
      <c r="L97" s="10">
        <v>35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34.984740000000002</v>
      </c>
      <c r="V97" s="10">
        <v>34.984740000000002</v>
      </c>
      <c r="W97" s="10">
        <v>0</v>
      </c>
      <c r="X97" s="10">
        <v>0</v>
      </c>
      <c r="Y97" s="10">
        <v>34.984740000000002</v>
      </c>
      <c r="Z97" s="10">
        <v>0</v>
      </c>
      <c r="AA97" s="11">
        <v>0.99956400000000001</v>
      </c>
      <c r="AB97" s="10">
        <f t="shared" si="2"/>
        <v>1.5259999999997831E-2</v>
      </c>
      <c r="AC97" s="16">
        <v>0.99956400000000001</v>
      </c>
      <c r="AD97" s="5">
        <v>0</v>
      </c>
      <c r="AE97" s="3"/>
    </row>
    <row r="98" spans="1:31" outlineLevel="3" x14ac:dyDescent="0.25">
      <c r="A98" s="8" t="s">
        <v>14</v>
      </c>
      <c r="B98" s="9" t="s">
        <v>6</v>
      </c>
      <c r="C98" s="9" t="s">
        <v>108</v>
      </c>
      <c r="D98" s="9" t="s">
        <v>15</v>
      </c>
      <c r="E98" s="9" t="s">
        <v>9</v>
      </c>
      <c r="F98" s="9" t="s">
        <v>9</v>
      </c>
      <c r="G98" s="9"/>
      <c r="H98" s="9"/>
      <c r="I98" s="9"/>
      <c r="J98" s="9"/>
      <c r="K98" s="10">
        <v>0</v>
      </c>
      <c r="L98" s="10">
        <v>35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34.984740000000002</v>
      </c>
      <c r="V98" s="10">
        <v>34.984740000000002</v>
      </c>
      <c r="W98" s="10">
        <v>0</v>
      </c>
      <c r="X98" s="10">
        <v>0</v>
      </c>
      <c r="Y98" s="10">
        <v>34.984740000000002</v>
      </c>
      <c r="Z98" s="10">
        <v>0</v>
      </c>
      <c r="AA98" s="11">
        <v>0.99956400000000001</v>
      </c>
      <c r="AB98" s="10">
        <f t="shared" si="2"/>
        <v>1.5259999999997831E-2</v>
      </c>
      <c r="AC98" s="16">
        <v>0.99956400000000001</v>
      </c>
      <c r="AD98" s="5">
        <v>0</v>
      </c>
      <c r="AE98" s="3"/>
    </row>
    <row r="99" spans="1:31" ht="22.5" outlineLevel="6" x14ac:dyDescent="0.25">
      <c r="A99" s="8" t="s">
        <v>109</v>
      </c>
      <c r="B99" s="9" t="s">
        <v>6</v>
      </c>
      <c r="C99" s="9" t="s">
        <v>108</v>
      </c>
      <c r="D99" s="9" t="s">
        <v>110</v>
      </c>
      <c r="E99" s="9" t="s">
        <v>9</v>
      </c>
      <c r="F99" s="9" t="s">
        <v>9</v>
      </c>
      <c r="G99" s="9"/>
      <c r="H99" s="9"/>
      <c r="I99" s="9"/>
      <c r="J99" s="9"/>
      <c r="K99" s="10">
        <v>0</v>
      </c>
      <c r="L99" s="10">
        <v>35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34.984740000000002</v>
      </c>
      <c r="V99" s="10">
        <v>34.984740000000002</v>
      </c>
      <c r="W99" s="10">
        <v>0</v>
      </c>
      <c r="X99" s="10">
        <v>0</v>
      </c>
      <c r="Y99" s="10">
        <v>34.984740000000002</v>
      </c>
      <c r="Z99" s="10">
        <v>0</v>
      </c>
      <c r="AA99" s="11">
        <v>0.99956400000000001</v>
      </c>
      <c r="AB99" s="10">
        <f t="shared" si="2"/>
        <v>1.5259999999997831E-2</v>
      </c>
      <c r="AC99" s="16">
        <v>0.99956400000000001</v>
      </c>
      <c r="AD99" s="5">
        <v>0</v>
      </c>
      <c r="AE99" s="3"/>
    </row>
    <row r="100" spans="1:31" ht="22.5" outlineLevel="7" x14ac:dyDescent="0.25">
      <c r="A100" s="8" t="s">
        <v>26</v>
      </c>
      <c r="B100" s="9" t="s">
        <v>6</v>
      </c>
      <c r="C100" s="9" t="s">
        <v>108</v>
      </c>
      <c r="D100" s="9" t="s">
        <v>110</v>
      </c>
      <c r="E100" s="9" t="s">
        <v>27</v>
      </c>
      <c r="F100" s="9" t="s">
        <v>9</v>
      </c>
      <c r="G100" s="9"/>
      <c r="H100" s="9"/>
      <c r="I100" s="9"/>
      <c r="J100" s="9"/>
      <c r="K100" s="10">
        <v>0</v>
      </c>
      <c r="L100" s="10">
        <v>35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34.984740000000002</v>
      </c>
      <c r="V100" s="10">
        <v>34.984740000000002</v>
      </c>
      <c r="W100" s="10">
        <v>0</v>
      </c>
      <c r="X100" s="10">
        <v>0</v>
      </c>
      <c r="Y100" s="10">
        <v>34.984740000000002</v>
      </c>
      <c r="Z100" s="10">
        <v>0</v>
      </c>
      <c r="AA100" s="11">
        <v>0.99956400000000001</v>
      </c>
      <c r="AB100" s="10">
        <f t="shared" si="2"/>
        <v>1.5259999999997831E-2</v>
      </c>
      <c r="AC100" s="16">
        <v>0.99956400000000001</v>
      </c>
      <c r="AD100" s="5">
        <v>0</v>
      </c>
      <c r="AE100" s="3"/>
    </row>
    <row r="101" spans="1:31" outlineLevel="1" x14ac:dyDescent="0.25">
      <c r="A101" s="8" t="s">
        <v>111</v>
      </c>
      <c r="B101" s="9" t="s">
        <v>6</v>
      </c>
      <c r="C101" s="9" t="s">
        <v>112</v>
      </c>
      <c r="D101" s="9" t="s">
        <v>8</v>
      </c>
      <c r="E101" s="9" t="s">
        <v>9</v>
      </c>
      <c r="F101" s="9" t="s">
        <v>9</v>
      </c>
      <c r="G101" s="9"/>
      <c r="H101" s="9"/>
      <c r="I101" s="9"/>
      <c r="J101" s="9"/>
      <c r="K101" s="10">
        <v>0</v>
      </c>
      <c r="L101" s="10">
        <v>41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40.382339999999999</v>
      </c>
      <c r="V101" s="10">
        <v>40.382339999999999</v>
      </c>
      <c r="W101" s="10">
        <v>0</v>
      </c>
      <c r="X101" s="10">
        <v>0</v>
      </c>
      <c r="Y101" s="10">
        <v>40.382339999999999</v>
      </c>
      <c r="Z101" s="10">
        <v>0</v>
      </c>
      <c r="AA101" s="11">
        <v>0.98493512195121946</v>
      </c>
      <c r="AB101" s="10">
        <f t="shared" si="2"/>
        <v>0.61766000000000076</v>
      </c>
      <c r="AC101" s="16">
        <v>0.98493512195121946</v>
      </c>
      <c r="AD101" s="5">
        <v>0</v>
      </c>
      <c r="AE101" s="3"/>
    </row>
    <row r="102" spans="1:31" outlineLevel="2" x14ac:dyDescent="0.25">
      <c r="A102" s="8" t="s">
        <v>113</v>
      </c>
      <c r="B102" s="9" t="s">
        <v>6</v>
      </c>
      <c r="C102" s="9" t="s">
        <v>114</v>
      </c>
      <c r="D102" s="9" t="s">
        <v>8</v>
      </c>
      <c r="E102" s="9" t="s">
        <v>9</v>
      </c>
      <c r="F102" s="9" t="s">
        <v>9</v>
      </c>
      <c r="G102" s="9"/>
      <c r="H102" s="9"/>
      <c r="I102" s="9"/>
      <c r="J102" s="9"/>
      <c r="K102" s="10">
        <v>0</v>
      </c>
      <c r="L102" s="10">
        <v>41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40.382339999999999</v>
      </c>
      <c r="V102" s="10">
        <v>40.382339999999999</v>
      </c>
      <c r="W102" s="10">
        <v>0</v>
      </c>
      <c r="X102" s="10">
        <v>0</v>
      </c>
      <c r="Y102" s="10">
        <v>40.382339999999999</v>
      </c>
      <c r="Z102" s="10">
        <v>0</v>
      </c>
      <c r="AA102" s="11">
        <v>0.98493512195121946</v>
      </c>
      <c r="AB102" s="10">
        <f t="shared" si="2"/>
        <v>0.61766000000000076</v>
      </c>
      <c r="AC102" s="16">
        <v>0.98493512195121946</v>
      </c>
      <c r="AD102" s="5">
        <v>0</v>
      </c>
      <c r="AE102" s="3"/>
    </row>
    <row r="103" spans="1:31" ht="45" outlineLevel="3" x14ac:dyDescent="0.25">
      <c r="A103" s="8" t="s">
        <v>48</v>
      </c>
      <c r="B103" s="9" t="s">
        <v>6</v>
      </c>
      <c r="C103" s="9" t="s">
        <v>114</v>
      </c>
      <c r="D103" s="9" t="s">
        <v>49</v>
      </c>
      <c r="E103" s="9" t="s">
        <v>9</v>
      </c>
      <c r="F103" s="9" t="s">
        <v>9</v>
      </c>
      <c r="G103" s="9"/>
      <c r="H103" s="9"/>
      <c r="I103" s="9"/>
      <c r="J103" s="9"/>
      <c r="K103" s="10">
        <v>0</v>
      </c>
      <c r="L103" s="10">
        <v>41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40.382339999999999</v>
      </c>
      <c r="V103" s="10">
        <v>40.382339999999999</v>
      </c>
      <c r="W103" s="10">
        <v>0</v>
      </c>
      <c r="X103" s="10">
        <v>0</v>
      </c>
      <c r="Y103" s="10">
        <v>40.382339999999999</v>
      </c>
      <c r="Z103" s="10">
        <v>0</v>
      </c>
      <c r="AA103" s="11">
        <v>0.98493512195121946</v>
      </c>
      <c r="AB103" s="10">
        <f t="shared" si="2"/>
        <v>0.61766000000000076</v>
      </c>
      <c r="AC103" s="16">
        <v>0.98493512195121946</v>
      </c>
      <c r="AD103" s="5">
        <v>0</v>
      </c>
      <c r="AE103" s="3"/>
    </row>
    <row r="104" spans="1:31" ht="22.5" outlineLevel="5" x14ac:dyDescent="0.25">
      <c r="A104" s="8" t="s">
        <v>115</v>
      </c>
      <c r="B104" s="9" t="s">
        <v>6</v>
      </c>
      <c r="C104" s="9" t="s">
        <v>114</v>
      </c>
      <c r="D104" s="9" t="s">
        <v>116</v>
      </c>
      <c r="E104" s="9" t="s">
        <v>9</v>
      </c>
      <c r="F104" s="9" t="s">
        <v>9</v>
      </c>
      <c r="G104" s="9"/>
      <c r="H104" s="9"/>
      <c r="I104" s="9"/>
      <c r="J104" s="9"/>
      <c r="K104" s="10">
        <v>0</v>
      </c>
      <c r="L104" s="10">
        <v>41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40.382339999999999</v>
      </c>
      <c r="V104" s="10">
        <v>40.382339999999999</v>
      </c>
      <c r="W104" s="10">
        <v>0</v>
      </c>
      <c r="X104" s="10">
        <v>0</v>
      </c>
      <c r="Y104" s="10">
        <v>40.382339999999999</v>
      </c>
      <c r="Z104" s="10">
        <v>0</v>
      </c>
      <c r="AA104" s="11">
        <v>0.98493512195121946</v>
      </c>
      <c r="AB104" s="10">
        <f t="shared" si="2"/>
        <v>0.61766000000000076</v>
      </c>
      <c r="AC104" s="16">
        <v>0.98493512195121946</v>
      </c>
      <c r="AD104" s="5">
        <v>0</v>
      </c>
      <c r="AE104" s="3"/>
    </row>
    <row r="105" spans="1:31" outlineLevel="6" x14ac:dyDescent="0.25">
      <c r="A105" s="8" t="s">
        <v>50</v>
      </c>
      <c r="B105" s="9" t="s">
        <v>6</v>
      </c>
      <c r="C105" s="9" t="s">
        <v>114</v>
      </c>
      <c r="D105" s="9" t="s">
        <v>117</v>
      </c>
      <c r="E105" s="9" t="s">
        <v>9</v>
      </c>
      <c r="F105" s="9" t="s">
        <v>9</v>
      </c>
      <c r="G105" s="9"/>
      <c r="H105" s="9"/>
      <c r="I105" s="9"/>
      <c r="J105" s="9"/>
      <c r="K105" s="10">
        <v>0</v>
      </c>
      <c r="L105" s="10">
        <v>41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40.382339999999999</v>
      </c>
      <c r="V105" s="10">
        <v>40.382339999999999</v>
      </c>
      <c r="W105" s="10">
        <v>0</v>
      </c>
      <c r="X105" s="10">
        <v>0</v>
      </c>
      <c r="Y105" s="10">
        <v>40.382339999999999</v>
      </c>
      <c r="Z105" s="10">
        <v>0</v>
      </c>
      <c r="AA105" s="11">
        <v>0.98493512195121946</v>
      </c>
      <c r="AB105" s="10">
        <f t="shared" si="2"/>
        <v>0.61766000000000076</v>
      </c>
      <c r="AC105" s="16">
        <v>0.98493512195121946</v>
      </c>
      <c r="AD105" s="5">
        <v>0</v>
      </c>
      <c r="AE105" s="3"/>
    </row>
    <row r="106" spans="1:31" ht="22.5" outlineLevel="7" x14ac:dyDescent="0.25">
      <c r="A106" s="8" t="s">
        <v>26</v>
      </c>
      <c r="B106" s="9" t="s">
        <v>6</v>
      </c>
      <c r="C106" s="9" t="s">
        <v>114</v>
      </c>
      <c r="D106" s="9" t="s">
        <v>117</v>
      </c>
      <c r="E106" s="9" t="s">
        <v>27</v>
      </c>
      <c r="F106" s="9" t="s">
        <v>9</v>
      </c>
      <c r="G106" s="9"/>
      <c r="H106" s="9"/>
      <c r="I106" s="9"/>
      <c r="J106" s="9"/>
      <c r="K106" s="10">
        <v>0</v>
      </c>
      <c r="L106" s="10">
        <v>41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40.382339999999999</v>
      </c>
      <c r="V106" s="10">
        <v>40.382339999999999</v>
      </c>
      <c r="W106" s="10">
        <v>0</v>
      </c>
      <c r="X106" s="10">
        <v>0</v>
      </c>
      <c r="Y106" s="10">
        <v>40.382339999999999</v>
      </c>
      <c r="Z106" s="10">
        <v>0</v>
      </c>
      <c r="AA106" s="11">
        <v>0.98493512195121946</v>
      </c>
      <c r="AB106" s="10">
        <f t="shared" si="2"/>
        <v>0.61766000000000076</v>
      </c>
      <c r="AC106" s="16">
        <v>0.98493512195121946</v>
      </c>
      <c r="AD106" s="5">
        <v>0</v>
      </c>
      <c r="AE106" s="3"/>
    </row>
    <row r="107" spans="1:31" outlineLevel="1" x14ac:dyDescent="0.25">
      <c r="A107" s="8" t="s">
        <v>118</v>
      </c>
      <c r="B107" s="9" t="s">
        <v>6</v>
      </c>
      <c r="C107" s="9" t="s">
        <v>119</v>
      </c>
      <c r="D107" s="9" t="s">
        <v>8</v>
      </c>
      <c r="E107" s="9" t="s">
        <v>9</v>
      </c>
      <c r="F107" s="9" t="s">
        <v>9</v>
      </c>
      <c r="G107" s="9"/>
      <c r="H107" s="9"/>
      <c r="I107" s="9"/>
      <c r="J107" s="9"/>
      <c r="K107" s="10">
        <v>0</v>
      </c>
      <c r="L107" s="10">
        <v>2785.9650000000001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2785.8768700000001</v>
      </c>
      <c r="V107" s="10">
        <v>2785.8768700000001</v>
      </c>
      <c r="W107" s="10">
        <v>0</v>
      </c>
      <c r="X107" s="10">
        <v>0</v>
      </c>
      <c r="Y107" s="10">
        <v>2785.8768700000001</v>
      </c>
      <c r="Z107" s="10">
        <v>0</v>
      </c>
      <c r="AA107" s="11">
        <v>0.99996836643676423</v>
      </c>
      <c r="AB107" s="10">
        <f t="shared" si="2"/>
        <v>8.8130000000091968E-2</v>
      </c>
      <c r="AC107" s="16">
        <v>0.99996836643676423</v>
      </c>
      <c r="AD107" s="5">
        <v>0</v>
      </c>
      <c r="AE107" s="3"/>
    </row>
    <row r="108" spans="1:31" outlineLevel="2" x14ac:dyDescent="0.25">
      <c r="A108" s="8" t="s">
        <v>120</v>
      </c>
      <c r="B108" s="9" t="s">
        <v>6</v>
      </c>
      <c r="C108" s="9" t="s">
        <v>121</v>
      </c>
      <c r="D108" s="9" t="s">
        <v>8</v>
      </c>
      <c r="E108" s="9" t="s">
        <v>9</v>
      </c>
      <c r="F108" s="9" t="s">
        <v>9</v>
      </c>
      <c r="G108" s="9"/>
      <c r="H108" s="9"/>
      <c r="I108" s="9"/>
      <c r="J108" s="9"/>
      <c r="K108" s="10">
        <v>0</v>
      </c>
      <c r="L108" s="10">
        <v>2785.9650000000001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2785.8768700000001</v>
      </c>
      <c r="V108" s="10">
        <v>2785.8768700000001</v>
      </c>
      <c r="W108" s="10">
        <v>0</v>
      </c>
      <c r="X108" s="10">
        <v>0</v>
      </c>
      <c r="Y108" s="10">
        <v>2785.8768700000001</v>
      </c>
      <c r="Z108" s="10">
        <v>0</v>
      </c>
      <c r="AA108" s="11">
        <v>0.99996836643676423</v>
      </c>
      <c r="AB108" s="10">
        <f t="shared" si="2"/>
        <v>8.8130000000091968E-2</v>
      </c>
      <c r="AC108" s="16">
        <v>0.99996836643676423</v>
      </c>
      <c r="AD108" s="5">
        <v>0</v>
      </c>
      <c r="AE108" s="3"/>
    </row>
    <row r="109" spans="1:31" ht="56.25" outlineLevel="3" x14ac:dyDescent="0.25">
      <c r="A109" s="8" t="s">
        <v>122</v>
      </c>
      <c r="B109" s="9" t="s">
        <v>6</v>
      </c>
      <c r="C109" s="9" t="s">
        <v>121</v>
      </c>
      <c r="D109" s="9" t="s">
        <v>123</v>
      </c>
      <c r="E109" s="9" t="s">
        <v>9</v>
      </c>
      <c r="F109" s="9" t="s">
        <v>9</v>
      </c>
      <c r="G109" s="9"/>
      <c r="H109" s="9"/>
      <c r="I109" s="9"/>
      <c r="J109" s="9"/>
      <c r="K109" s="10">
        <v>0</v>
      </c>
      <c r="L109" s="10">
        <v>2785.9650000000001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2785.8768700000001</v>
      </c>
      <c r="V109" s="10">
        <v>2785.8768700000001</v>
      </c>
      <c r="W109" s="10">
        <v>0</v>
      </c>
      <c r="X109" s="10">
        <v>0</v>
      </c>
      <c r="Y109" s="10">
        <v>2785.8768700000001</v>
      </c>
      <c r="Z109" s="10">
        <v>0</v>
      </c>
      <c r="AA109" s="11">
        <v>0.99996836643676423</v>
      </c>
      <c r="AB109" s="10">
        <f t="shared" si="2"/>
        <v>8.8130000000091968E-2</v>
      </c>
      <c r="AC109" s="16">
        <v>0.99996836643676423</v>
      </c>
      <c r="AD109" s="5">
        <v>0</v>
      </c>
      <c r="AE109" s="3"/>
    </row>
    <row r="110" spans="1:31" ht="33.75" outlineLevel="5" x14ac:dyDescent="0.25">
      <c r="A110" s="8" t="s">
        <v>124</v>
      </c>
      <c r="B110" s="9" t="s">
        <v>6</v>
      </c>
      <c r="C110" s="9" t="s">
        <v>121</v>
      </c>
      <c r="D110" s="9" t="s">
        <v>125</v>
      </c>
      <c r="E110" s="9" t="s">
        <v>9</v>
      </c>
      <c r="F110" s="9" t="s">
        <v>9</v>
      </c>
      <c r="G110" s="9"/>
      <c r="H110" s="9"/>
      <c r="I110" s="9"/>
      <c r="J110" s="9"/>
      <c r="K110" s="10">
        <v>0</v>
      </c>
      <c r="L110" s="10">
        <v>2785.9650000000001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2785.8768700000001</v>
      </c>
      <c r="V110" s="10">
        <v>2785.8768700000001</v>
      </c>
      <c r="W110" s="10">
        <v>0</v>
      </c>
      <c r="X110" s="10">
        <v>0</v>
      </c>
      <c r="Y110" s="10">
        <v>2785.8768700000001</v>
      </c>
      <c r="Z110" s="10">
        <v>0</v>
      </c>
      <c r="AA110" s="11">
        <v>0.99996836643676423</v>
      </c>
      <c r="AB110" s="10">
        <f t="shared" si="2"/>
        <v>8.8130000000091968E-2</v>
      </c>
      <c r="AC110" s="16">
        <v>0.99996836643676423</v>
      </c>
      <c r="AD110" s="5">
        <v>0</v>
      </c>
      <c r="AE110" s="3"/>
    </row>
    <row r="111" spans="1:31" ht="22.5" outlineLevel="6" x14ac:dyDescent="0.25">
      <c r="A111" s="8" t="s">
        <v>126</v>
      </c>
      <c r="B111" s="9" t="s">
        <v>6</v>
      </c>
      <c r="C111" s="9" t="s">
        <v>121</v>
      </c>
      <c r="D111" s="9" t="s">
        <v>127</v>
      </c>
      <c r="E111" s="9" t="s">
        <v>9</v>
      </c>
      <c r="F111" s="9" t="s">
        <v>9</v>
      </c>
      <c r="G111" s="9"/>
      <c r="H111" s="9"/>
      <c r="I111" s="9"/>
      <c r="J111" s="9"/>
      <c r="K111" s="10">
        <v>0</v>
      </c>
      <c r="L111" s="10">
        <v>2785.9650000000001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2785.8768700000001</v>
      </c>
      <c r="V111" s="10">
        <v>2785.8768700000001</v>
      </c>
      <c r="W111" s="10">
        <v>0</v>
      </c>
      <c r="X111" s="10">
        <v>0</v>
      </c>
      <c r="Y111" s="10">
        <v>2785.8768700000001</v>
      </c>
      <c r="Z111" s="10">
        <v>0</v>
      </c>
      <c r="AA111" s="11">
        <v>0.99996836643676423</v>
      </c>
      <c r="AB111" s="10">
        <f t="shared" si="2"/>
        <v>8.8130000000091968E-2</v>
      </c>
      <c r="AC111" s="16">
        <v>0.99996836643676423</v>
      </c>
      <c r="AD111" s="5">
        <v>0</v>
      </c>
      <c r="AE111" s="3"/>
    </row>
    <row r="112" spans="1:31" outlineLevel="7" x14ac:dyDescent="0.25">
      <c r="A112" s="8" t="s">
        <v>128</v>
      </c>
      <c r="B112" s="9" t="s">
        <v>6</v>
      </c>
      <c r="C112" s="9" t="s">
        <v>121</v>
      </c>
      <c r="D112" s="9" t="s">
        <v>127</v>
      </c>
      <c r="E112" s="9" t="s">
        <v>129</v>
      </c>
      <c r="F112" s="9" t="s">
        <v>9</v>
      </c>
      <c r="G112" s="9"/>
      <c r="H112" s="9"/>
      <c r="I112" s="9"/>
      <c r="J112" s="9"/>
      <c r="K112" s="10">
        <v>0</v>
      </c>
      <c r="L112" s="10">
        <v>2785.9650000000001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2785.8768700000001</v>
      </c>
      <c r="V112" s="10">
        <v>2785.8768700000001</v>
      </c>
      <c r="W112" s="10">
        <v>0</v>
      </c>
      <c r="X112" s="10">
        <v>0</v>
      </c>
      <c r="Y112" s="10">
        <v>2785.8768700000001</v>
      </c>
      <c r="Z112" s="10">
        <v>0</v>
      </c>
      <c r="AA112" s="11">
        <v>0.99996836643676423</v>
      </c>
      <c r="AB112" s="10">
        <f t="shared" si="2"/>
        <v>8.8130000000091968E-2</v>
      </c>
      <c r="AC112" s="16">
        <v>0.99996836643676423</v>
      </c>
      <c r="AD112" s="5">
        <v>0</v>
      </c>
      <c r="AE112" s="3"/>
    </row>
    <row r="113" spans="1:31" outlineLevel="1" x14ac:dyDescent="0.25">
      <c r="A113" s="8" t="s">
        <v>130</v>
      </c>
      <c r="B113" s="9" t="s">
        <v>6</v>
      </c>
      <c r="C113" s="9" t="s">
        <v>131</v>
      </c>
      <c r="D113" s="9" t="s">
        <v>8</v>
      </c>
      <c r="E113" s="9" t="s">
        <v>9</v>
      </c>
      <c r="F113" s="9" t="s">
        <v>9</v>
      </c>
      <c r="G113" s="9"/>
      <c r="H113" s="9"/>
      <c r="I113" s="9"/>
      <c r="J113" s="9"/>
      <c r="K113" s="10">
        <v>0</v>
      </c>
      <c r="L113" s="10">
        <v>11226.74509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10999.456620000001</v>
      </c>
      <c r="V113" s="10">
        <v>10999.456620000001</v>
      </c>
      <c r="W113" s="10">
        <v>0</v>
      </c>
      <c r="X113" s="10">
        <v>0</v>
      </c>
      <c r="Y113" s="10">
        <v>10999.456620000001</v>
      </c>
      <c r="Z113" s="10">
        <v>0</v>
      </c>
      <c r="AA113" s="11">
        <v>0.97975473138670865</v>
      </c>
      <c r="AB113" s="10">
        <f t="shared" si="2"/>
        <v>227.28846999999951</v>
      </c>
      <c r="AC113" s="16">
        <v>0.97975473138670865</v>
      </c>
      <c r="AD113" s="5">
        <v>0</v>
      </c>
      <c r="AE113" s="3"/>
    </row>
    <row r="114" spans="1:31" outlineLevel="2" x14ac:dyDescent="0.25">
      <c r="A114" s="8" t="s">
        <v>132</v>
      </c>
      <c r="B114" s="9" t="s">
        <v>6</v>
      </c>
      <c r="C114" s="9" t="s">
        <v>133</v>
      </c>
      <c r="D114" s="9" t="s">
        <v>8</v>
      </c>
      <c r="E114" s="9" t="s">
        <v>9</v>
      </c>
      <c r="F114" s="9" t="s">
        <v>9</v>
      </c>
      <c r="G114" s="9"/>
      <c r="H114" s="9"/>
      <c r="I114" s="9"/>
      <c r="J114" s="9"/>
      <c r="K114" s="10">
        <v>0</v>
      </c>
      <c r="L114" s="10">
        <v>11226.74509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10999.456620000001</v>
      </c>
      <c r="V114" s="10">
        <v>10999.456620000001</v>
      </c>
      <c r="W114" s="10">
        <v>0</v>
      </c>
      <c r="X114" s="10">
        <v>0</v>
      </c>
      <c r="Y114" s="10">
        <v>10999.456620000001</v>
      </c>
      <c r="Z114" s="10">
        <v>0</v>
      </c>
      <c r="AA114" s="11">
        <v>0.97975473138670865</v>
      </c>
      <c r="AB114" s="10">
        <f t="shared" si="2"/>
        <v>227.28846999999951</v>
      </c>
      <c r="AC114" s="16">
        <v>0.97975473138670865</v>
      </c>
      <c r="AD114" s="5">
        <v>0</v>
      </c>
      <c r="AE114" s="3"/>
    </row>
    <row r="115" spans="1:31" outlineLevel="3" x14ac:dyDescent="0.25">
      <c r="A115" s="8" t="s">
        <v>14</v>
      </c>
      <c r="B115" s="9" t="s">
        <v>6</v>
      </c>
      <c r="C115" s="9" t="s">
        <v>133</v>
      </c>
      <c r="D115" s="9" t="s">
        <v>15</v>
      </c>
      <c r="E115" s="9" t="s">
        <v>9</v>
      </c>
      <c r="F115" s="9" t="s">
        <v>9</v>
      </c>
      <c r="G115" s="9"/>
      <c r="H115" s="9"/>
      <c r="I115" s="9"/>
      <c r="J115" s="9"/>
      <c r="K115" s="10">
        <v>0</v>
      </c>
      <c r="L115" s="10">
        <v>1014.8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1014.8</v>
      </c>
      <c r="V115" s="10">
        <v>1014.8</v>
      </c>
      <c r="W115" s="10">
        <v>0</v>
      </c>
      <c r="X115" s="10">
        <v>0</v>
      </c>
      <c r="Y115" s="10">
        <v>1014.8</v>
      </c>
      <c r="Z115" s="10">
        <v>0</v>
      </c>
      <c r="AA115" s="11">
        <v>1</v>
      </c>
      <c r="AB115" s="10">
        <f t="shared" si="2"/>
        <v>0</v>
      </c>
      <c r="AC115" s="16">
        <v>1</v>
      </c>
      <c r="AD115" s="5">
        <v>0</v>
      </c>
      <c r="AE115" s="3"/>
    </row>
    <row r="116" spans="1:31" ht="22.5" outlineLevel="6" x14ac:dyDescent="0.25">
      <c r="A116" s="8" t="s">
        <v>109</v>
      </c>
      <c r="B116" s="9" t="s">
        <v>6</v>
      </c>
      <c r="C116" s="9" t="s">
        <v>133</v>
      </c>
      <c r="D116" s="9" t="s">
        <v>110</v>
      </c>
      <c r="E116" s="9" t="s">
        <v>9</v>
      </c>
      <c r="F116" s="9" t="s">
        <v>9</v>
      </c>
      <c r="G116" s="9"/>
      <c r="H116" s="9"/>
      <c r="I116" s="9"/>
      <c r="J116" s="9"/>
      <c r="K116" s="10">
        <v>0</v>
      </c>
      <c r="L116" s="10">
        <v>300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300</v>
      </c>
      <c r="V116" s="10">
        <v>300</v>
      </c>
      <c r="W116" s="10">
        <v>0</v>
      </c>
      <c r="X116" s="10">
        <v>0</v>
      </c>
      <c r="Y116" s="10">
        <v>300</v>
      </c>
      <c r="Z116" s="10">
        <v>0</v>
      </c>
      <c r="AA116" s="11">
        <v>1</v>
      </c>
      <c r="AB116" s="10">
        <f t="shared" si="2"/>
        <v>0</v>
      </c>
      <c r="AC116" s="16">
        <v>1</v>
      </c>
      <c r="AD116" s="5">
        <v>0</v>
      </c>
      <c r="AE116" s="3"/>
    </row>
    <row r="117" spans="1:31" ht="22.5" outlineLevel="7" x14ac:dyDescent="0.25">
      <c r="A117" s="8" t="s">
        <v>26</v>
      </c>
      <c r="B117" s="9" t="s">
        <v>6</v>
      </c>
      <c r="C117" s="9" t="s">
        <v>133</v>
      </c>
      <c r="D117" s="9" t="s">
        <v>110</v>
      </c>
      <c r="E117" s="9" t="s">
        <v>27</v>
      </c>
      <c r="F117" s="9" t="s">
        <v>9</v>
      </c>
      <c r="G117" s="9"/>
      <c r="H117" s="9"/>
      <c r="I117" s="9"/>
      <c r="J117" s="9"/>
      <c r="K117" s="10">
        <v>0</v>
      </c>
      <c r="L117" s="10">
        <v>300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300</v>
      </c>
      <c r="V117" s="10">
        <v>300</v>
      </c>
      <c r="W117" s="10">
        <v>0</v>
      </c>
      <c r="X117" s="10">
        <v>0</v>
      </c>
      <c r="Y117" s="10">
        <v>300</v>
      </c>
      <c r="Z117" s="10">
        <v>0</v>
      </c>
      <c r="AA117" s="11">
        <v>1</v>
      </c>
      <c r="AB117" s="10">
        <f t="shared" si="2"/>
        <v>0</v>
      </c>
      <c r="AC117" s="16">
        <v>1</v>
      </c>
      <c r="AD117" s="5">
        <v>0</v>
      </c>
      <c r="AE117" s="3"/>
    </row>
    <row r="118" spans="1:31" ht="33.75" outlineLevel="6" x14ac:dyDescent="0.25">
      <c r="A118" s="8" t="s">
        <v>134</v>
      </c>
      <c r="B118" s="9" t="s">
        <v>6</v>
      </c>
      <c r="C118" s="9" t="s">
        <v>133</v>
      </c>
      <c r="D118" s="9" t="s">
        <v>135</v>
      </c>
      <c r="E118" s="9" t="s">
        <v>9</v>
      </c>
      <c r="F118" s="9" t="s">
        <v>9</v>
      </c>
      <c r="G118" s="9"/>
      <c r="H118" s="9"/>
      <c r="I118" s="9"/>
      <c r="J118" s="9"/>
      <c r="K118" s="10">
        <v>0</v>
      </c>
      <c r="L118" s="10">
        <v>410.14100000000002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410.14100000000002</v>
      </c>
      <c r="V118" s="10">
        <v>410.14100000000002</v>
      </c>
      <c r="W118" s="10">
        <v>0</v>
      </c>
      <c r="X118" s="10">
        <v>0</v>
      </c>
      <c r="Y118" s="10">
        <v>410.14100000000002</v>
      </c>
      <c r="Z118" s="10">
        <v>0</v>
      </c>
      <c r="AA118" s="11">
        <v>1</v>
      </c>
      <c r="AB118" s="10">
        <f t="shared" si="2"/>
        <v>0</v>
      </c>
      <c r="AC118" s="16">
        <v>1</v>
      </c>
      <c r="AD118" s="5">
        <v>0</v>
      </c>
      <c r="AE118" s="3"/>
    </row>
    <row r="119" spans="1:31" ht="22.5" outlineLevel="7" x14ac:dyDescent="0.25">
      <c r="A119" s="8" t="s">
        <v>44</v>
      </c>
      <c r="B119" s="9" t="s">
        <v>6</v>
      </c>
      <c r="C119" s="9" t="s">
        <v>133</v>
      </c>
      <c r="D119" s="9" t="s">
        <v>135</v>
      </c>
      <c r="E119" s="9" t="s">
        <v>45</v>
      </c>
      <c r="F119" s="9" t="s">
        <v>9</v>
      </c>
      <c r="G119" s="9"/>
      <c r="H119" s="9"/>
      <c r="I119" s="9"/>
      <c r="J119" s="9"/>
      <c r="K119" s="10">
        <v>0</v>
      </c>
      <c r="L119" s="10">
        <v>410.14100000000002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410.14100000000002</v>
      </c>
      <c r="V119" s="10">
        <v>410.14100000000002</v>
      </c>
      <c r="W119" s="10">
        <v>0</v>
      </c>
      <c r="X119" s="10">
        <v>0</v>
      </c>
      <c r="Y119" s="10">
        <v>410.14100000000002</v>
      </c>
      <c r="Z119" s="10">
        <v>0</v>
      </c>
      <c r="AA119" s="11">
        <v>1</v>
      </c>
      <c r="AB119" s="10">
        <f t="shared" si="2"/>
        <v>0</v>
      </c>
      <c r="AC119" s="16">
        <v>1</v>
      </c>
      <c r="AD119" s="5">
        <v>0</v>
      </c>
      <c r="AE119" s="3"/>
    </row>
    <row r="120" spans="1:31" ht="33.75" outlineLevel="6" x14ac:dyDescent="0.25">
      <c r="A120" s="8" t="s">
        <v>134</v>
      </c>
      <c r="B120" s="9" t="s">
        <v>6</v>
      </c>
      <c r="C120" s="9" t="s">
        <v>133</v>
      </c>
      <c r="D120" s="9" t="s">
        <v>136</v>
      </c>
      <c r="E120" s="9" t="s">
        <v>9</v>
      </c>
      <c r="F120" s="9" t="s">
        <v>9</v>
      </c>
      <c r="G120" s="9"/>
      <c r="H120" s="9"/>
      <c r="I120" s="9"/>
      <c r="J120" s="9"/>
      <c r="K120" s="10">
        <v>0</v>
      </c>
      <c r="L120" s="10">
        <v>304.65899999999999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304.65899999999999</v>
      </c>
      <c r="V120" s="10">
        <v>304.65899999999999</v>
      </c>
      <c r="W120" s="10">
        <v>0</v>
      </c>
      <c r="X120" s="10">
        <v>0</v>
      </c>
      <c r="Y120" s="10">
        <v>304.65899999999999</v>
      </c>
      <c r="Z120" s="10">
        <v>0</v>
      </c>
      <c r="AA120" s="11">
        <v>1</v>
      </c>
      <c r="AB120" s="10">
        <f t="shared" si="2"/>
        <v>0</v>
      </c>
      <c r="AC120" s="16">
        <v>1</v>
      </c>
      <c r="AD120" s="5">
        <v>0</v>
      </c>
      <c r="AE120" s="3"/>
    </row>
    <row r="121" spans="1:31" ht="22.5" outlineLevel="7" x14ac:dyDescent="0.25">
      <c r="A121" s="8" t="s">
        <v>44</v>
      </c>
      <c r="B121" s="9" t="s">
        <v>6</v>
      </c>
      <c r="C121" s="9" t="s">
        <v>133</v>
      </c>
      <c r="D121" s="9" t="s">
        <v>136</v>
      </c>
      <c r="E121" s="9" t="s">
        <v>45</v>
      </c>
      <c r="F121" s="9" t="s">
        <v>9</v>
      </c>
      <c r="G121" s="9"/>
      <c r="H121" s="9"/>
      <c r="I121" s="9"/>
      <c r="J121" s="9"/>
      <c r="K121" s="10">
        <v>0</v>
      </c>
      <c r="L121" s="10">
        <v>304.65899999999999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304.65899999999999</v>
      </c>
      <c r="V121" s="10">
        <v>304.65899999999999</v>
      </c>
      <c r="W121" s="10">
        <v>0</v>
      </c>
      <c r="X121" s="10">
        <v>0</v>
      </c>
      <c r="Y121" s="10">
        <v>304.65899999999999</v>
      </c>
      <c r="Z121" s="10">
        <v>0</v>
      </c>
      <c r="AA121" s="11">
        <v>1</v>
      </c>
      <c r="AB121" s="10">
        <f t="shared" si="2"/>
        <v>0</v>
      </c>
      <c r="AC121" s="16">
        <v>1</v>
      </c>
      <c r="AD121" s="5">
        <v>0</v>
      </c>
      <c r="AE121" s="3"/>
    </row>
    <row r="122" spans="1:31" ht="56.25" outlineLevel="3" x14ac:dyDescent="0.25">
      <c r="A122" s="8" t="s">
        <v>122</v>
      </c>
      <c r="B122" s="9" t="s">
        <v>6</v>
      </c>
      <c r="C122" s="9" t="s">
        <v>133</v>
      </c>
      <c r="D122" s="9" t="s">
        <v>123</v>
      </c>
      <c r="E122" s="9" t="s">
        <v>9</v>
      </c>
      <c r="F122" s="9" t="s">
        <v>9</v>
      </c>
      <c r="G122" s="9"/>
      <c r="H122" s="9"/>
      <c r="I122" s="9"/>
      <c r="J122" s="9"/>
      <c r="K122" s="10">
        <v>0</v>
      </c>
      <c r="L122" s="10">
        <v>10211.945089999999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9984.6566199999997</v>
      </c>
      <c r="V122" s="10">
        <v>9984.6566199999997</v>
      </c>
      <c r="W122" s="10">
        <v>0</v>
      </c>
      <c r="X122" s="10">
        <v>0</v>
      </c>
      <c r="Y122" s="10">
        <v>9984.6566199999997</v>
      </c>
      <c r="Z122" s="10">
        <v>0</v>
      </c>
      <c r="AA122" s="11">
        <v>0.97774288169424539</v>
      </c>
      <c r="AB122" s="10">
        <f t="shared" si="2"/>
        <v>227.28846999999951</v>
      </c>
      <c r="AC122" s="16">
        <v>0.97774288169424539</v>
      </c>
      <c r="AD122" s="5">
        <v>0</v>
      </c>
      <c r="AE122" s="3"/>
    </row>
    <row r="123" spans="1:31" ht="56.25" outlineLevel="4" x14ac:dyDescent="0.25">
      <c r="A123" s="8" t="s">
        <v>137</v>
      </c>
      <c r="B123" s="9" t="s">
        <v>6</v>
      </c>
      <c r="C123" s="9" t="s">
        <v>133</v>
      </c>
      <c r="D123" s="9" t="s">
        <v>123</v>
      </c>
      <c r="E123" s="9" t="s">
        <v>9</v>
      </c>
      <c r="F123" s="9" t="s">
        <v>9</v>
      </c>
      <c r="G123" s="9"/>
      <c r="H123" s="9"/>
      <c r="I123" s="9"/>
      <c r="J123" s="9"/>
      <c r="K123" s="10">
        <v>0</v>
      </c>
      <c r="L123" s="10">
        <v>7834.9849999999997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7607.6965300000002</v>
      </c>
      <c r="V123" s="10">
        <v>7607.6965300000002</v>
      </c>
      <c r="W123" s="10">
        <v>0</v>
      </c>
      <c r="X123" s="10">
        <v>0</v>
      </c>
      <c r="Y123" s="10">
        <v>7607.6965300000002</v>
      </c>
      <c r="Z123" s="10">
        <v>0</v>
      </c>
      <c r="AA123" s="11">
        <v>0.97099056730804212</v>
      </c>
      <c r="AB123" s="10">
        <f t="shared" si="2"/>
        <v>227.28846999999951</v>
      </c>
      <c r="AC123" s="16">
        <v>0.97099056730804212</v>
      </c>
      <c r="AD123" s="5">
        <v>0</v>
      </c>
      <c r="AE123" s="3"/>
    </row>
    <row r="124" spans="1:31" ht="22.5" outlineLevel="5" x14ac:dyDescent="0.25">
      <c r="A124" s="8" t="s">
        <v>138</v>
      </c>
      <c r="B124" s="9" t="s">
        <v>6</v>
      </c>
      <c r="C124" s="9" t="s">
        <v>133</v>
      </c>
      <c r="D124" s="9" t="s">
        <v>139</v>
      </c>
      <c r="E124" s="9" t="s">
        <v>9</v>
      </c>
      <c r="F124" s="9" t="s">
        <v>9</v>
      </c>
      <c r="G124" s="9"/>
      <c r="H124" s="9"/>
      <c r="I124" s="9"/>
      <c r="J124" s="9"/>
      <c r="K124" s="10">
        <v>0</v>
      </c>
      <c r="L124" s="10">
        <v>2942.0149999999999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2927.59096</v>
      </c>
      <c r="V124" s="10">
        <v>2927.59096</v>
      </c>
      <c r="W124" s="10">
        <v>0</v>
      </c>
      <c r="X124" s="10">
        <v>0</v>
      </c>
      <c r="Y124" s="10">
        <v>2927.59096</v>
      </c>
      <c r="Z124" s="10">
        <v>0</v>
      </c>
      <c r="AA124" s="11">
        <v>0.99509722418138591</v>
      </c>
      <c r="AB124" s="10">
        <f t="shared" si="2"/>
        <v>14.424039999999877</v>
      </c>
      <c r="AC124" s="16">
        <v>0.99509722418138591</v>
      </c>
      <c r="AD124" s="5">
        <v>0</v>
      </c>
      <c r="AE124" s="3"/>
    </row>
    <row r="125" spans="1:31" ht="22.5" outlineLevel="6" x14ac:dyDescent="0.25">
      <c r="A125" s="8" t="s">
        <v>140</v>
      </c>
      <c r="B125" s="9" t="s">
        <v>6</v>
      </c>
      <c r="C125" s="9" t="s">
        <v>133</v>
      </c>
      <c r="D125" s="9" t="s">
        <v>141</v>
      </c>
      <c r="E125" s="9" t="s">
        <v>9</v>
      </c>
      <c r="F125" s="9" t="s">
        <v>9</v>
      </c>
      <c r="G125" s="9"/>
      <c r="H125" s="9"/>
      <c r="I125" s="9"/>
      <c r="J125" s="9"/>
      <c r="K125" s="10">
        <v>0</v>
      </c>
      <c r="L125" s="10">
        <v>2942.0149999999999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2927.59096</v>
      </c>
      <c r="V125" s="10">
        <v>2927.59096</v>
      </c>
      <c r="W125" s="10">
        <v>0</v>
      </c>
      <c r="X125" s="10">
        <v>0</v>
      </c>
      <c r="Y125" s="10">
        <v>2927.59096</v>
      </c>
      <c r="Z125" s="10">
        <v>0</v>
      </c>
      <c r="AA125" s="11">
        <v>0.99509722418138591</v>
      </c>
      <c r="AB125" s="10">
        <f t="shared" si="2"/>
        <v>14.424039999999877</v>
      </c>
      <c r="AC125" s="16">
        <v>0.99509722418138591</v>
      </c>
      <c r="AD125" s="5">
        <v>0</v>
      </c>
      <c r="AE125" s="3"/>
    </row>
    <row r="126" spans="1:31" ht="22.5" outlineLevel="7" x14ac:dyDescent="0.25">
      <c r="A126" s="8" t="s">
        <v>44</v>
      </c>
      <c r="B126" s="9" t="s">
        <v>6</v>
      </c>
      <c r="C126" s="9" t="s">
        <v>133</v>
      </c>
      <c r="D126" s="9" t="s">
        <v>141</v>
      </c>
      <c r="E126" s="9" t="s">
        <v>45</v>
      </c>
      <c r="F126" s="9" t="s">
        <v>9</v>
      </c>
      <c r="G126" s="9"/>
      <c r="H126" s="9"/>
      <c r="I126" s="9"/>
      <c r="J126" s="9"/>
      <c r="K126" s="10">
        <v>0</v>
      </c>
      <c r="L126" s="10">
        <v>2766.7849999999999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2764.5936999999999</v>
      </c>
      <c r="V126" s="10">
        <v>2764.5936999999999</v>
      </c>
      <c r="W126" s="10">
        <v>0</v>
      </c>
      <c r="X126" s="10">
        <v>0</v>
      </c>
      <c r="Y126" s="10">
        <v>2764.5936999999999</v>
      </c>
      <c r="Z126" s="10">
        <v>0</v>
      </c>
      <c r="AA126" s="11">
        <v>0.99920799773021751</v>
      </c>
      <c r="AB126" s="10">
        <f t="shared" si="2"/>
        <v>2.1912999999999556</v>
      </c>
      <c r="AC126" s="16">
        <v>0.99920799773021751</v>
      </c>
      <c r="AD126" s="5">
        <v>0</v>
      </c>
      <c r="AE126" s="3"/>
    </row>
    <row r="127" spans="1:31" ht="22.5" outlineLevel="7" x14ac:dyDescent="0.25">
      <c r="A127" s="8" t="s">
        <v>26</v>
      </c>
      <c r="B127" s="9" t="s">
        <v>6</v>
      </c>
      <c r="C127" s="9" t="s">
        <v>133</v>
      </c>
      <c r="D127" s="9" t="s">
        <v>141</v>
      </c>
      <c r="E127" s="9" t="s">
        <v>27</v>
      </c>
      <c r="F127" s="9" t="s">
        <v>9</v>
      </c>
      <c r="G127" s="9"/>
      <c r="H127" s="9"/>
      <c r="I127" s="9"/>
      <c r="J127" s="9"/>
      <c r="K127" s="10">
        <v>0</v>
      </c>
      <c r="L127" s="10">
        <v>154.47999999999999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142.25527</v>
      </c>
      <c r="V127" s="10">
        <v>142.25527</v>
      </c>
      <c r="W127" s="10">
        <v>0</v>
      </c>
      <c r="X127" s="10">
        <v>0</v>
      </c>
      <c r="Y127" s="10">
        <v>142.25527</v>
      </c>
      <c r="Z127" s="10">
        <v>0</v>
      </c>
      <c r="AA127" s="11">
        <v>0.92086529000517869</v>
      </c>
      <c r="AB127" s="10">
        <f t="shared" si="2"/>
        <v>12.224729999999994</v>
      </c>
      <c r="AC127" s="16">
        <v>0.92086529000517869</v>
      </c>
      <c r="AD127" s="5">
        <v>0</v>
      </c>
      <c r="AE127" s="3"/>
    </row>
    <row r="128" spans="1:31" outlineLevel="7" x14ac:dyDescent="0.25">
      <c r="A128" s="8" t="s">
        <v>28</v>
      </c>
      <c r="B128" s="9" t="s">
        <v>6</v>
      </c>
      <c r="C128" s="9" t="s">
        <v>133</v>
      </c>
      <c r="D128" s="9" t="s">
        <v>141</v>
      </c>
      <c r="E128" s="9" t="s">
        <v>29</v>
      </c>
      <c r="F128" s="9" t="s">
        <v>9</v>
      </c>
      <c r="G128" s="9"/>
      <c r="H128" s="9"/>
      <c r="I128" s="9"/>
      <c r="J128" s="9"/>
      <c r="K128" s="10">
        <v>0</v>
      </c>
      <c r="L128" s="10">
        <v>20.75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20.741990000000001</v>
      </c>
      <c r="V128" s="10">
        <v>20.741990000000001</v>
      </c>
      <c r="W128" s="10">
        <v>0</v>
      </c>
      <c r="X128" s="10">
        <v>0</v>
      </c>
      <c r="Y128" s="10">
        <v>20.741990000000001</v>
      </c>
      <c r="Z128" s="10">
        <v>0</v>
      </c>
      <c r="AA128" s="11">
        <v>0.99961397590361445</v>
      </c>
      <c r="AB128" s="10">
        <f t="shared" si="2"/>
        <v>8.0099999999987403E-3</v>
      </c>
      <c r="AC128" s="16">
        <v>0.99961397590361445</v>
      </c>
      <c r="AD128" s="5">
        <v>0</v>
      </c>
      <c r="AE128" s="3"/>
    </row>
    <row r="129" spans="1:31" ht="45" outlineLevel="5" x14ac:dyDescent="0.25">
      <c r="A129" s="8" t="s">
        <v>142</v>
      </c>
      <c r="B129" s="9" t="s">
        <v>6</v>
      </c>
      <c r="C129" s="9" t="s">
        <v>133</v>
      </c>
      <c r="D129" s="9" t="s">
        <v>143</v>
      </c>
      <c r="E129" s="9" t="s">
        <v>9</v>
      </c>
      <c r="F129" s="9" t="s">
        <v>9</v>
      </c>
      <c r="G129" s="9"/>
      <c r="H129" s="9"/>
      <c r="I129" s="9"/>
      <c r="J129" s="9"/>
      <c r="K129" s="10">
        <v>0</v>
      </c>
      <c r="L129" s="10">
        <v>4892.97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4680.1055699999997</v>
      </c>
      <c r="V129" s="10">
        <v>4680.1055699999997</v>
      </c>
      <c r="W129" s="10">
        <v>0</v>
      </c>
      <c r="X129" s="10">
        <v>0</v>
      </c>
      <c r="Y129" s="10">
        <v>4680.1055699999997</v>
      </c>
      <c r="Z129" s="10">
        <v>0</v>
      </c>
      <c r="AA129" s="11">
        <v>0.95649586447495083</v>
      </c>
      <c r="AB129" s="10">
        <f t="shared" si="2"/>
        <v>212.86443000000054</v>
      </c>
      <c r="AC129" s="16">
        <v>0.95649586447495083</v>
      </c>
      <c r="AD129" s="5">
        <v>0</v>
      </c>
      <c r="AE129" s="3"/>
    </row>
    <row r="130" spans="1:31" ht="33.75" outlineLevel="6" x14ac:dyDescent="0.25">
      <c r="A130" s="8" t="s">
        <v>144</v>
      </c>
      <c r="B130" s="9" t="s">
        <v>6</v>
      </c>
      <c r="C130" s="9" t="s">
        <v>133</v>
      </c>
      <c r="D130" s="9" t="s">
        <v>145</v>
      </c>
      <c r="E130" s="9" t="s">
        <v>9</v>
      </c>
      <c r="F130" s="9" t="s">
        <v>9</v>
      </c>
      <c r="G130" s="9"/>
      <c r="H130" s="9"/>
      <c r="I130" s="9"/>
      <c r="J130" s="9"/>
      <c r="K130" s="10">
        <v>0</v>
      </c>
      <c r="L130" s="10">
        <v>130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113.36877</v>
      </c>
      <c r="V130" s="10">
        <v>113.36877</v>
      </c>
      <c r="W130" s="10">
        <v>0</v>
      </c>
      <c r="X130" s="10">
        <v>0</v>
      </c>
      <c r="Y130" s="10">
        <v>113.36877</v>
      </c>
      <c r="Z130" s="10">
        <v>0</v>
      </c>
      <c r="AA130" s="11">
        <v>0.87206746153846149</v>
      </c>
      <c r="AB130" s="10">
        <f t="shared" si="2"/>
        <v>16.631230000000002</v>
      </c>
      <c r="AC130" s="16">
        <v>0.87206746153846149</v>
      </c>
      <c r="AD130" s="5">
        <v>0</v>
      </c>
      <c r="AE130" s="3"/>
    </row>
    <row r="131" spans="1:31" ht="22.5" outlineLevel="7" x14ac:dyDescent="0.25">
      <c r="A131" s="8" t="s">
        <v>26</v>
      </c>
      <c r="B131" s="9" t="s">
        <v>6</v>
      </c>
      <c r="C131" s="9" t="s">
        <v>133</v>
      </c>
      <c r="D131" s="9" t="s">
        <v>145</v>
      </c>
      <c r="E131" s="9" t="s">
        <v>27</v>
      </c>
      <c r="F131" s="9" t="s">
        <v>9</v>
      </c>
      <c r="G131" s="9"/>
      <c r="H131" s="9"/>
      <c r="I131" s="9"/>
      <c r="J131" s="9"/>
      <c r="K131" s="10">
        <v>0</v>
      </c>
      <c r="L131" s="10">
        <v>130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113.36877</v>
      </c>
      <c r="V131" s="10">
        <v>113.36877</v>
      </c>
      <c r="W131" s="10">
        <v>0</v>
      </c>
      <c r="X131" s="10">
        <v>0</v>
      </c>
      <c r="Y131" s="10">
        <v>113.36877</v>
      </c>
      <c r="Z131" s="10">
        <v>0</v>
      </c>
      <c r="AA131" s="11">
        <v>0.87206746153846149</v>
      </c>
      <c r="AB131" s="10">
        <f t="shared" si="2"/>
        <v>16.631230000000002</v>
      </c>
      <c r="AC131" s="16">
        <v>0.87206746153846149</v>
      </c>
      <c r="AD131" s="5">
        <v>0</v>
      </c>
      <c r="AE131" s="3"/>
    </row>
    <row r="132" spans="1:31" ht="22.5" outlineLevel="6" x14ac:dyDescent="0.25">
      <c r="A132" s="8" t="s">
        <v>146</v>
      </c>
      <c r="B132" s="9" t="s">
        <v>6</v>
      </c>
      <c r="C132" s="9" t="s">
        <v>133</v>
      </c>
      <c r="D132" s="9" t="s">
        <v>147</v>
      </c>
      <c r="E132" s="9" t="s">
        <v>9</v>
      </c>
      <c r="F132" s="9" t="s">
        <v>9</v>
      </c>
      <c r="G132" s="9"/>
      <c r="H132" s="9"/>
      <c r="I132" s="9"/>
      <c r="J132" s="9"/>
      <c r="K132" s="10">
        <v>0</v>
      </c>
      <c r="L132" s="10">
        <v>4762.97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4566.7367999999997</v>
      </c>
      <c r="V132" s="10">
        <v>4566.7367999999997</v>
      </c>
      <c r="W132" s="10">
        <v>0</v>
      </c>
      <c r="X132" s="10">
        <v>0</v>
      </c>
      <c r="Y132" s="10">
        <v>4566.7367999999997</v>
      </c>
      <c r="Z132" s="10">
        <v>0</v>
      </c>
      <c r="AA132" s="11">
        <v>0.95880024438533096</v>
      </c>
      <c r="AB132" s="10">
        <f t="shared" si="2"/>
        <v>196.23320000000058</v>
      </c>
      <c r="AC132" s="16">
        <v>0.95880024438533096</v>
      </c>
      <c r="AD132" s="5">
        <v>0</v>
      </c>
      <c r="AE132" s="3"/>
    </row>
    <row r="133" spans="1:31" ht="22.5" outlineLevel="7" x14ac:dyDescent="0.25">
      <c r="A133" s="8" t="s">
        <v>44</v>
      </c>
      <c r="B133" s="9" t="s">
        <v>6</v>
      </c>
      <c r="C133" s="9" t="s">
        <v>133</v>
      </c>
      <c r="D133" s="9" t="s">
        <v>147</v>
      </c>
      <c r="E133" s="9" t="s">
        <v>45</v>
      </c>
      <c r="F133" s="9" t="s">
        <v>9</v>
      </c>
      <c r="G133" s="9"/>
      <c r="H133" s="9"/>
      <c r="I133" s="9"/>
      <c r="J133" s="9"/>
      <c r="K133" s="10">
        <v>0</v>
      </c>
      <c r="L133" s="10">
        <v>3512.7379999999998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3512.7155699999998</v>
      </c>
      <c r="V133" s="10">
        <v>3512.7155699999998</v>
      </c>
      <c r="W133" s="10">
        <v>0</v>
      </c>
      <c r="X133" s="10">
        <v>0</v>
      </c>
      <c r="Y133" s="10">
        <v>3512.7155699999998</v>
      </c>
      <c r="Z133" s="10">
        <v>0</v>
      </c>
      <c r="AA133" s="11">
        <v>0.99999361466753289</v>
      </c>
      <c r="AB133" s="10">
        <f t="shared" si="2"/>
        <v>2.2429999999985739E-2</v>
      </c>
      <c r="AC133" s="16">
        <v>0.99999361466753289</v>
      </c>
      <c r="AD133" s="5">
        <v>0</v>
      </c>
      <c r="AE133" s="3"/>
    </row>
    <row r="134" spans="1:31" ht="22.5" outlineLevel="7" x14ac:dyDescent="0.25">
      <c r="A134" s="8" t="s">
        <v>26</v>
      </c>
      <c r="B134" s="9" t="s">
        <v>6</v>
      </c>
      <c r="C134" s="9" t="s">
        <v>133</v>
      </c>
      <c r="D134" s="9" t="s">
        <v>147</v>
      </c>
      <c r="E134" s="9" t="s">
        <v>27</v>
      </c>
      <c r="F134" s="9" t="s">
        <v>9</v>
      </c>
      <c r="G134" s="9"/>
      <c r="H134" s="9"/>
      <c r="I134" s="9"/>
      <c r="J134" s="9"/>
      <c r="K134" s="10">
        <v>0</v>
      </c>
      <c r="L134" s="10">
        <v>1210.7650000000001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1014.55522</v>
      </c>
      <c r="V134" s="10">
        <v>1014.55522</v>
      </c>
      <c r="W134" s="10">
        <v>0</v>
      </c>
      <c r="X134" s="10">
        <v>0</v>
      </c>
      <c r="Y134" s="10">
        <v>1014.55522</v>
      </c>
      <c r="Z134" s="10">
        <v>0</v>
      </c>
      <c r="AA134" s="11">
        <v>0.83794561289763081</v>
      </c>
      <c r="AB134" s="10">
        <f t="shared" si="2"/>
        <v>196.20978000000014</v>
      </c>
      <c r="AC134" s="16">
        <v>0.83794561289763081</v>
      </c>
      <c r="AD134" s="5">
        <v>0</v>
      </c>
      <c r="AE134" s="3"/>
    </row>
    <row r="135" spans="1:31" outlineLevel="7" x14ac:dyDescent="0.25">
      <c r="A135" s="8" t="s">
        <v>148</v>
      </c>
      <c r="B135" s="9" t="s">
        <v>6</v>
      </c>
      <c r="C135" s="9" t="s">
        <v>133</v>
      </c>
      <c r="D135" s="9" t="s">
        <v>147</v>
      </c>
      <c r="E135" s="9" t="s">
        <v>149</v>
      </c>
      <c r="F135" s="9" t="s">
        <v>9</v>
      </c>
      <c r="G135" s="9"/>
      <c r="H135" s="9"/>
      <c r="I135" s="9"/>
      <c r="J135" s="9"/>
      <c r="K135" s="10">
        <v>0</v>
      </c>
      <c r="L135" s="10">
        <v>2.0350000000000001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2.0344500000000001</v>
      </c>
      <c r="V135" s="10">
        <v>2.0344500000000001</v>
      </c>
      <c r="W135" s="10">
        <v>0</v>
      </c>
      <c r="X135" s="10">
        <v>0</v>
      </c>
      <c r="Y135" s="10">
        <v>2.0344500000000001</v>
      </c>
      <c r="Z135" s="10">
        <v>0</v>
      </c>
      <c r="AA135" s="11">
        <v>0.99972972972972973</v>
      </c>
      <c r="AB135" s="10">
        <f t="shared" si="2"/>
        <v>5.5000000000005045E-4</v>
      </c>
      <c r="AC135" s="16">
        <v>0.99972972972972973</v>
      </c>
      <c r="AD135" s="5">
        <v>0</v>
      </c>
      <c r="AE135" s="3"/>
    </row>
    <row r="136" spans="1:31" outlineLevel="7" x14ac:dyDescent="0.25">
      <c r="A136" s="8" t="s">
        <v>28</v>
      </c>
      <c r="B136" s="9" t="s">
        <v>6</v>
      </c>
      <c r="C136" s="9" t="s">
        <v>133</v>
      </c>
      <c r="D136" s="9" t="s">
        <v>147</v>
      </c>
      <c r="E136" s="9" t="s">
        <v>29</v>
      </c>
      <c r="F136" s="9" t="s">
        <v>9</v>
      </c>
      <c r="G136" s="9"/>
      <c r="H136" s="9"/>
      <c r="I136" s="9"/>
      <c r="J136" s="9"/>
      <c r="K136" s="10">
        <v>0</v>
      </c>
      <c r="L136" s="10">
        <v>37.432000000000002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37.431559999999998</v>
      </c>
      <c r="V136" s="10">
        <v>37.431559999999998</v>
      </c>
      <c r="W136" s="10">
        <v>0</v>
      </c>
      <c r="X136" s="10">
        <v>0</v>
      </c>
      <c r="Y136" s="10">
        <v>37.431559999999998</v>
      </c>
      <c r="Z136" s="10">
        <v>0</v>
      </c>
      <c r="AA136" s="11">
        <v>0.99998824535157083</v>
      </c>
      <c r="AB136" s="10">
        <f t="shared" si="2"/>
        <v>4.4000000000465889E-4</v>
      </c>
      <c r="AC136" s="16">
        <v>0.99998824535157083</v>
      </c>
      <c r="AD136" s="5">
        <v>0</v>
      </c>
      <c r="AE136" s="3"/>
    </row>
    <row r="137" spans="1:31" outlineLevel="4" x14ac:dyDescent="0.25">
      <c r="A137" s="8" t="s">
        <v>150</v>
      </c>
      <c r="B137" s="9" t="s">
        <v>6</v>
      </c>
      <c r="C137" s="9" t="s">
        <v>133</v>
      </c>
      <c r="D137" s="9" t="s">
        <v>151</v>
      </c>
      <c r="E137" s="9" t="s">
        <v>9</v>
      </c>
      <c r="F137" s="9" t="s">
        <v>9</v>
      </c>
      <c r="G137" s="9"/>
      <c r="H137" s="9"/>
      <c r="I137" s="9"/>
      <c r="J137" s="9"/>
      <c r="K137" s="10">
        <v>0</v>
      </c>
      <c r="L137" s="10">
        <v>2376.96009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2376.96009</v>
      </c>
      <c r="V137" s="10">
        <v>2376.96009</v>
      </c>
      <c r="W137" s="10">
        <v>0</v>
      </c>
      <c r="X137" s="10">
        <v>0</v>
      </c>
      <c r="Y137" s="10">
        <v>2376.96009</v>
      </c>
      <c r="Z137" s="10">
        <v>0</v>
      </c>
      <c r="AA137" s="11">
        <v>1</v>
      </c>
      <c r="AB137" s="10">
        <f t="shared" si="2"/>
        <v>0</v>
      </c>
      <c r="AC137" s="16">
        <v>1</v>
      </c>
      <c r="AD137" s="5">
        <v>0</v>
      </c>
      <c r="AE137" s="3"/>
    </row>
    <row r="138" spans="1:31" ht="33.75" outlineLevel="5" x14ac:dyDescent="0.25">
      <c r="A138" s="8" t="s">
        <v>152</v>
      </c>
      <c r="B138" s="9" t="s">
        <v>6</v>
      </c>
      <c r="C138" s="9" t="s">
        <v>133</v>
      </c>
      <c r="D138" s="9" t="s">
        <v>153</v>
      </c>
      <c r="E138" s="9" t="s">
        <v>9</v>
      </c>
      <c r="F138" s="9" t="s">
        <v>9</v>
      </c>
      <c r="G138" s="9"/>
      <c r="H138" s="9"/>
      <c r="I138" s="9"/>
      <c r="J138" s="9"/>
      <c r="K138" s="10">
        <v>0</v>
      </c>
      <c r="L138" s="10">
        <v>2376.96009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2376.96009</v>
      </c>
      <c r="V138" s="10">
        <v>2376.96009</v>
      </c>
      <c r="W138" s="10">
        <v>0</v>
      </c>
      <c r="X138" s="10">
        <v>0</v>
      </c>
      <c r="Y138" s="10">
        <v>2376.96009</v>
      </c>
      <c r="Z138" s="10">
        <v>0</v>
      </c>
      <c r="AA138" s="11">
        <v>1</v>
      </c>
      <c r="AB138" s="10">
        <f t="shared" si="2"/>
        <v>0</v>
      </c>
      <c r="AC138" s="16">
        <v>1</v>
      </c>
      <c r="AD138" s="5">
        <v>0</v>
      </c>
      <c r="AE138" s="3"/>
    </row>
    <row r="139" spans="1:31" ht="22.5" outlineLevel="6" x14ac:dyDescent="0.25">
      <c r="A139" s="8" t="s">
        <v>154</v>
      </c>
      <c r="B139" s="9" t="s">
        <v>6</v>
      </c>
      <c r="C139" s="9" t="s">
        <v>133</v>
      </c>
      <c r="D139" s="9" t="s">
        <v>155</v>
      </c>
      <c r="E139" s="9" t="s">
        <v>9</v>
      </c>
      <c r="F139" s="9" t="s">
        <v>9</v>
      </c>
      <c r="G139" s="9"/>
      <c r="H139" s="9"/>
      <c r="I139" s="9"/>
      <c r="J139" s="9"/>
      <c r="K139" s="10">
        <v>0</v>
      </c>
      <c r="L139" s="10">
        <v>2376.96009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2376.96009</v>
      </c>
      <c r="V139" s="10">
        <v>2376.96009</v>
      </c>
      <c r="W139" s="10">
        <v>0</v>
      </c>
      <c r="X139" s="10">
        <v>0</v>
      </c>
      <c r="Y139" s="10">
        <v>2376.96009</v>
      </c>
      <c r="Z139" s="10">
        <v>0</v>
      </c>
      <c r="AA139" s="11">
        <v>1</v>
      </c>
      <c r="AB139" s="10">
        <f t="shared" si="2"/>
        <v>0</v>
      </c>
      <c r="AC139" s="16">
        <v>1</v>
      </c>
      <c r="AD139" s="5">
        <v>0</v>
      </c>
      <c r="AE139" s="3"/>
    </row>
    <row r="140" spans="1:31" outlineLevel="7" x14ac:dyDescent="0.25">
      <c r="A140" s="8" t="s">
        <v>128</v>
      </c>
      <c r="B140" s="9" t="s">
        <v>6</v>
      </c>
      <c r="C140" s="9" t="s">
        <v>133</v>
      </c>
      <c r="D140" s="9" t="s">
        <v>155</v>
      </c>
      <c r="E140" s="9" t="s">
        <v>129</v>
      </c>
      <c r="F140" s="9" t="s">
        <v>9</v>
      </c>
      <c r="G140" s="9"/>
      <c r="H140" s="9"/>
      <c r="I140" s="9"/>
      <c r="J140" s="9"/>
      <c r="K140" s="10">
        <v>0</v>
      </c>
      <c r="L140" s="10">
        <v>2376.96009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2376.96009</v>
      </c>
      <c r="V140" s="10">
        <v>2376.96009</v>
      </c>
      <c r="W140" s="10">
        <v>0</v>
      </c>
      <c r="X140" s="10">
        <v>0</v>
      </c>
      <c r="Y140" s="10">
        <v>2376.96009</v>
      </c>
      <c r="Z140" s="10">
        <v>0</v>
      </c>
      <c r="AA140" s="11">
        <v>1</v>
      </c>
      <c r="AB140" s="10">
        <f t="shared" si="2"/>
        <v>0</v>
      </c>
      <c r="AC140" s="16">
        <v>1</v>
      </c>
      <c r="AD140" s="5">
        <v>0</v>
      </c>
      <c r="AE140" s="3"/>
    </row>
    <row r="141" spans="1:31" outlineLevel="1" x14ac:dyDescent="0.25">
      <c r="A141" s="8" t="s">
        <v>156</v>
      </c>
      <c r="B141" s="9" t="s">
        <v>6</v>
      </c>
      <c r="C141" s="9" t="s">
        <v>157</v>
      </c>
      <c r="D141" s="9" t="s">
        <v>8</v>
      </c>
      <c r="E141" s="9" t="s">
        <v>9</v>
      </c>
      <c r="F141" s="9" t="s">
        <v>9</v>
      </c>
      <c r="G141" s="9"/>
      <c r="H141" s="9"/>
      <c r="I141" s="9"/>
      <c r="J141" s="9"/>
      <c r="K141" s="10">
        <v>0</v>
      </c>
      <c r="L141" s="10">
        <v>2291.2080000000001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2290.2077199999999</v>
      </c>
      <c r="V141" s="10">
        <v>2290.2077199999999</v>
      </c>
      <c r="W141" s="10">
        <v>0</v>
      </c>
      <c r="X141" s="10">
        <v>0</v>
      </c>
      <c r="Y141" s="10">
        <v>2290.2077199999999</v>
      </c>
      <c r="Z141" s="10">
        <v>0</v>
      </c>
      <c r="AA141" s="11">
        <v>0.99956342680367738</v>
      </c>
      <c r="AB141" s="10">
        <f t="shared" si="2"/>
        <v>1.0002800000002026</v>
      </c>
      <c r="AC141" s="16">
        <v>0.99956342680367738</v>
      </c>
      <c r="AD141" s="5">
        <v>0</v>
      </c>
      <c r="AE141" s="3"/>
    </row>
    <row r="142" spans="1:31" outlineLevel="2" x14ac:dyDescent="0.25">
      <c r="A142" s="8" t="s">
        <v>158</v>
      </c>
      <c r="B142" s="9" t="s">
        <v>6</v>
      </c>
      <c r="C142" s="9" t="s">
        <v>159</v>
      </c>
      <c r="D142" s="9" t="s">
        <v>8</v>
      </c>
      <c r="E142" s="9" t="s">
        <v>9</v>
      </c>
      <c r="F142" s="9" t="s">
        <v>9</v>
      </c>
      <c r="G142" s="9"/>
      <c r="H142" s="9"/>
      <c r="I142" s="9"/>
      <c r="J142" s="9"/>
      <c r="K142" s="10">
        <v>0</v>
      </c>
      <c r="L142" s="10">
        <v>712.20799999999997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711.20771999999999</v>
      </c>
      <c r="V142" s="10">
        <v>711.20771999999999</v>
      </c>
      <c r="W142" s="10">
        <v>0</v>
      </c>
      <c r="X142" s="10">
        <v>0</v>
      </c>
      <c r="Y142" s="10">
        <v>711.20771999999999</v>
      </c>
      <c r="Z142" s="10">
        <v>0</v>
      </c>
      <c r="AA142" s="11">
        <v>0.99859552265630269</v>
      </c>
      <c r="AB142" s="10">
        <f t="shared" si="2"/>
        <v>1.0002799999999752</v>
      </c>
      <c r="AC142" s="16">
        <v>0.99859552265630269</v>
      </c>
      <c r="AD142" s="5">
        <v>0</v>
      </c>
      <c r="AE142" s="3"/>
    </row>
    <row r="143" spans="1:31" outlineLevel="3" x14ac:dyDescent="0.25">
      <c r="A143" s="8" t="s">
        <v>14</v>
      </c>
      <c r="B143" s="9" t="s">
        <v>6</v>
      </c>
      <c r="C143" s="9" t="s">
        <v>159</v>
      </c>
      <c r="D143" s="9" t="s">
        <v>15</v>
      </c>
      <c r="E143" s="9" t="s">
        <v>9</v>
      </c>
      <c r="F143" s="9" t="s">
        <v>9</v>
      </c>
      <c r="G143" s="9"/>
      <c r="H143" s="9"/>
      <c r="I143" s="9"/>
      <c r="J143" s="9"/>
      <c r="K143" s="10">
        <v>0</v>
      </c>
      <c r="L143" s="10">
        <v>712.20799999999997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711.20771999999999</v>
      </c>
      <c r="V143" s="10">
        <v>711.20771999999999</v>
      </c>
      <c r="W143" s="10">
        <v>0</v>
      </c>
      <c r="X143" s="10">
        <v>0</v>
      </c>
      <c r="Y143" s="10">
        <v>711.20771999999999</v>
      </c>
      <c r="Z143" s="10">
        <v>0</v>
      </c>
      <c r="AA143" s="11">
        <v>0.99859552265630269</v>
      </c>
      <c r="AB143" s="10">
        <f t="shared" si="2"/>
        <v>1.0002799999999752</v>
      </c>
      <c r="AC143" s="16">
        <v>0.99859552265630269</v>
      </c>
      <c r="AD143" s="5">
        <v>0</v>
      </c>
      <c r="AE143" s="3"/>
    </row>
    <row r="144" spans="1:31" ht="33.75" outlineLevel="6" x14ac:dyDescent="0.25">
      <c r="A144" s="8" t="s">
        <v>160</v>
      </c>
      <c r="B144" s="9" t="s">
        <v>6</v>
      </c>
      <c r="C144" s="9" t="s">
        <v>159</v>
      </c>
      <c r="D144" s="9" t="s">
        <v>161</v>
      </c>
      <c r="E144" s="9" t="s">
        <v>9</v>
      </c>
      <c r="F144" s="9" t="s">
        <v>9</v>
      </c>
      <c r="G144" s="9"/>
      <c r="H144" s="9"/>
      <c r="I144" s="9"/>
      <c r="J144" s="9"/>
      <c r="K144" s="10">
        <v>0</v>
      </c>
      <c r="L144" s="10">
        <v>712.20799999999997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711.20771999999999</v>
      </c>
      <c r="V144" s="10">
        <v>711.20771999999999</v>
      </c>
      <c r="W144" s="10">
        <v>0</v>
      </c>
      <c r="X144" s="10">
        <v>0</v>
      </c>
      <c r="Y144" s="10">
        <v>711.20771999999999</v>
      </c>
      <c r="Z144" s="10">
        <v>0</v>
      </c>
      <c r="AA144" s="11">
        <v>0.99859552265630269</v>
      </c>
      <c r="AB144" s="10">
        <f t="shared" si="2"/>
        <v>1.0002799999999752</v>
      </c>
      <c r="AC144" s="16">
        <v>0.99859552265630269</v>
      </c>
      <c r="AD144" s="5">
        <v>0</v>
      </c>
      <c r="AE144" s="3"/>
    </row>
    <row r="145" spans="1:31" ht="22.5" outlineLevel="7" x14ac:dyDescent="0.25">
      <c r="A145" s="8" t="s">
        <v>26</v>
      </c>
      <c r="B145" s="9" t="s">
        <v>6</v>
      </c>
      <c r="C145" s="9" t="s">
        <v>159</v>
      </c>
      <c r="D145" s="9" t="s">
        <v>161</v>
      </c>
      <c r="E145" s="9" t="s">
        <v>27</v>
      </c>
      <c r="F145" s="9" t="s">
        <v>9</v>
      </c>
      <c r="G145" s="9"/>
      <c r="H145" s="9"/>
      <c r="I145" s="9"/>
      <c r="J145" s="9"/>
      <c r="K145" s="10">
        <v>0</v>
      </c>
      <c r="L145" s="10">
        <v>4.24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4.24</v>
      </c>
      <c r="V145" s="10">
        <v>4.24</v>
      </c>
      <c r="W145" s="10">
        <v>0</v>
      </c>
      <c r="X145" s="10">
        <v>0</v>
      </c>
      <c r="Y145" s="10">
        <v>4.24</v>
      </c>
      <c r="Z145" s="10">
        <v>0</v>
      </c>
      <c r="AA145" s="11">
        <v>1</v>
      </c>
      <c r="AB145" s="10">
        <f t="shared" si="2"/>
        <v>0</v>
      </c>
      <c r="AC145" s="16">
        <v>1</v>
      </c>
      <c r="AD145" s="5">
        <v>0</v>
      </c>
      <c r="AE145" s="3"/>
    </row>
    <row r="146" spans="1:31" ht="22.5" outlineLevel="7" x14ac:dyDescent="0.25">
      <c r="A146" s="8" t="s">
        <v>162</v>
      </c>
      <c r="B146" s="9" t="s">
        <v>6</v>
      </c>
      <c r="C146" s="9" t="s">
        <v>159</v>
      </c>
      <c r="D146" s="9" t="s">
        <v>161</v>
      </c>
      <c r="E146" s="9" t="s">
        <v>163</v>
      </c>
      <c r="F146" s="9" t="s">
        <v>9</v>
      </c>
      <c r="G146" s="9"/>
      <c r="H146" s="9"/>
      <c r="I146" s="9"/>
      <c r="J146" s="9"/>
      <c r="K146" s="10">
        <v>0</v>
      </c>
      <c r="L146" s="10">
        <v>707.96799999999996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706.96771999999999</v>
      </c>
      <c r="V146" s="10">
        <v>706.96771999999999</v>
      </c>
      <c r="W146" s="10">
        <v>0</v>
      </c>
      <c r="X146" s="10">
        <v>0</v>
      </c>
      <c r="Y146" s="10">
        <v>706.96771999999999</v>
      </c>
      <c r="Z146" s="10">
        <v>0</v>
      </c>
      <c r="AA146" s="11">
        <v>0.99858711128186584</v>
      </c>
      <c r="AB146" s="10">
        <f t="shared" si="2"/>
        <v>1.0002799999999752</v>
      </c>
      <c r="AC146" s="16">
        <v>0.99858711128186584</v>
      </c>
      <c r="AD146" s="5">
        <v>0</v>
      </c>
      <c r="AE146" s="3"/>
    </row>
    <row r="147" spans="1:31" outlineLevel="2" x14ac:dyDescent="0.25">
      <c r="A147" s="8" t="s">
        <v>164</v>
      </c>
      <c r="B147" s="9" t="s">
        <v>6</v>
      </c>
      <c r="C147" s="9" t="s">
        <v>165</v>
      </c>
      <c r="D147" s="9" t="s">
        <v>8</v>
      </c>
      <c r="E147" s="9" t="s">
        <v>9</v>
      </c>
      <c r="F147" s="9" t="s">
        <v>9</v>
      </c>
      <c r="G147" s="9"/>
      <c r="H147" s="9"/>
      <c r="I147" s="9"/>
      <c r="J147" s="9"/>
      <c r="K147" s="10">
        <v>0</v>
      </c>
      <c r="L147" s="10">
        <v>1579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1579</v>
      </c>
      <c r="V147" s="10">
        <v>1579</v>
      </c>
      <c r="W147" s="10">
        <v>0</v>
      </c>
      <c r="X147" s="10">
        <v>0</v>
      </c>
      <c r="Y147" s="10">
        <v>1579</v>
      </c>
      <c r="Z147" s="10">
        <v>0</v>
      </c>
      <c r="AA147" s="11">
        <v>1</v>
      </c>
      <c r="AB147" s="10">
        <f t="shared" si="2"/>
        <v>0</v>
      </c>
      <c r="AC147" s="16">
        <v>1</v>
      </c>
      <c r="AD147" s="5">
        <v>0</v>
      </c>
      <c r="AE147" s="3"/>
    </row>
    <row r="148" spans="1:31" outlineLevel="3" x14ac:dyDescent="0.25">
      <c r="A148" s="8" t="s">
        <v>14</v>
      </c>
      <c r="B148" s="9" t="s">
        <v>6</v>
      </c>
      <c r="C148" s="9" t="s">
        <v>165</v>
      </c>
      <c r="D148" s="9" t="s">
        <v>15</v>
      </c>
      <c r="E148" s="9" t="s">
        <v>9</v>
      </c>
      <c r="F148" s="9" t="s">
        <v>9</v>
      </c>
      <c r="G148" s="9"/>
      <c r="H148" s="9"/>
      <c r="I148" s="9"/>
      <c r="J148" s="9"/>
      <c r="K148" s="10">
        <v>0</v>
      </c>
      <c r="L148" s="10">
        <v>1579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1579</v>
      </c>
      <c r="V148" s="10">
        <v>1579</v>
      </c>
      <c r="W148" s="10">
        <v>0</v>
      </c>
      <c r="X148" s="10">
        <v>0</v>
      </c>
      <c r="Y148" s="10">
        <v>1579</v>
      </c>
      <c r="Z148" s="10">
        <v>0</v>
      </c>
      <c r="AA148" s="11">
        <v>1</v>
      </c>
      <c r="AB148" s="10">
        <f t="shared" si="2"/>
        <v>0</v>
      </c>
      <c r="AC148" s="16">
        <v>1</v>
      </c>
      <c r="AD148" s="5">
        <v>0</v>
      </c>
      <c r="AE148" s="3"/>
    </row>
    <row r="149" spans="1:31" ht="57.75" customHeight="1" outlineLevel="6" x14ac:dyDescent="0.25">
      <c r="A149" s="8" t="s">
        <v>166</v>
      </c>
      <c r="B149" s="9" t="s">
        <v>6</v>
      </c>
      <c r="C149" s="9" t="s">
        <v>165</v>
      </c>
      <c r="D149" s="9" t="s">
        <v>167</v>
      </c>
      <c r="E149" s="9" t="s">
        <v>9</v>
      </c>
      <c r="F149" s="9" t="s">
        <v>9</v>
      </c>
      <c r="G149" s="9"/>
      <c r="H149" s="9"/>
      <c r="I149" s="9"/>
      <c r="J149" s="9"/>
      <c r="K149" s="10">
        <v>0</v>
      </c>
      <c r="L149" s="10">
        <v>1579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1579</v>
      </c>
      <c r="V149" s="10">
        <v>1579</v>
      </c>
      <c r="W149" s="10">
        <v>0</v>
      </c>
      <c r="X149" s="10">
        <v>0</v>
      </c>
      <c r="Y149" s="10">
        <v>1579</v>
      </c>
      <c r="Z149" s="10">
        <v>0</v>
      </c>
      <c r="AA149" s="11">
        <v>1</v>
      </c>
      <c r="AB149" s="10">
        <f t="shared" si="2"/>
        <v>0</v>
      </c>
      <c r="AC149" s="16">
        <v>1</v>
      </c>
      <c r="AD149" s="5">
        <v>0</v>
      </c>
      <c r="AE149" s="3"/>
    </row>
    <row r="150" spans="1:31" outlineLevel="7" x14ac:dyDescent="0.25">
      <c r="A150" s="8" t="s">
        <v>168</v>
      </c>
      <c r="B150" s="9" t="s">
        <v>6</v>
      </c>
      <c r="C150" s="9" t="s">
        <v>165</v>
      </c>
      <c r="D150" s="9" t="s">
        <v>167</v>
      </c>
      <c r="E150" s="9" t="s">
        <v>169</v>
      </c>
      <c r="F150" s="9" t="s">
        <v>9</v>
      </c>
      <c r="G150" s="9"/>
      <c r="H150" s="9"/>
      <c r="I150" s="9"/>
      <c r="J150" s="9"/>
      <c r="K150" s="10">
        <v>0</v>
      </c>
      <c r="L150" s="10">
        <v>1579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1579</v>
      </c>
      <c r="V150" s="10">
        <v>1579</v>
      </c>
      <c r="W150" s="10">
        <v>0</v>
      </c>
      <c r="X150" s="10">
        <v>0</v>
      </c>
      <c r="Y150" s="10">
        <v>1579</v>
      </c>
      <c r="Z150" s="10">
        <v>0</v>
      </c>
      <c r="AA150" s="11">
        <v>1</v>
      </c>
      <c r="AB150" s="10">
        <f t="shared" si="2"/>
        <v>0</v>
      </c>
      <c r="AC150" s="16">
        <v>1</v>
      </c>
      <c r="AD150" s="5">
        <v>0</v>
      </c>
      <c r="AE150" s="3"/>
    </row>
    <row r="151" spans="1:31" ht="22.5" x14ac:dyDescent="0.25">
      <c r="A151" s="8" t="s">
        <v>172</v>
      </c>
      <c r="B151" s="9" t="s">
        <v>173</v>
      </c>
      <c r="C151" s="9" t="s">
        <v>7</v>
      </c>
      <c r="D151" s="9" t="s">
        <v>8</v>
      </c>
      <c r="E151" s="9" t="s">
        <v>9</v>
      </c>
      <c r="F151" s="9" t="s">
        <v>9</v>
      </c>
      <c r="G151" s="9"/>
      <c r="H151" s="9"/>
      <c r="I151" s="9"/>
      <c r="J151" s="9"/>
      <c r="K151" s="10">
        <v>0</v>
      </c>
      <c r="L151" s="10">
        <v>660.50199999999995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658.99026000000003</v>
      </c>
      <c r="V151" s="10">
        <v>658.99026000000003</v>
      </c>
      <c r="W151" s="10">
        <v>0</v>
      </c>
      <c r="X151" s="10">
        <v>0</v>
      </c>
      <c r="Y151" s="10">
        <v>658.99026000000003</v>
      </c>
      <c r="Z151" s="10">
        <v>0</v>
      </c>
      <c r="AA151" s="11">
        <v>0.99771122570408566</v>
      </c>
      <c r="AB151" s="10">
        <f t="shared" ref="AB151:AB187" si="3">L151-V151</f>
        <v>1.5117399999999179</v>
      </c>
      <c r="AC151" s="16">
        <v>0.99771122570408566</v>
      </c>
      <c r="AD151" s="5">
        <v>0</v>
      </c>
      <c r="AE151" s="3"/>
    </row>
    <row r="152" spans="1:31" outlineLevel="1" x14ac:dyDescent="0.25">
      <c r="A152" s="8" t="s">
        <v>10</v>
      </c>
      <c r="B152" s="9" t="s">
        <v>173</v>
      </c>
      <c r="C152" s="9" t="s">
        <v>11</v>
      </c>
      <c r="D152" s="9" t="s">
        <v>8</v>
      </c>
      <c r="E152" s="9" t="s">
        <v>9</v>
      </c>
      <c r="F152" s="9" t="s">
        <v>9</v>
      </c>
      <c r="G152" s="9"/>
      <c r="H152" s="9"/>
      <c r="I152" s="9"/>
      <c r="J152" s="9"/>
      <c r="K152" s="10">
        <v>0</v>
      </c>
      <c r="L152" s="10">
        <v>660.50199999999995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658.99026000000003</v>
      </c>
      <c r="V152" s="10">
        <v>658.99026000000003</v>
      </c>
      <c r="W152" s="10">
        <v>0</v>
      </c>
      <c r="X152" s="10">
        <v>0</v>
      </c>
      <c r="Y152" s="10">
        <v>658.99026000000003</v>
      </c>
      <c r="Z152" s="10">
        <v>0</v>
      </c>
      <c r="AA152" s="11">
        <v>0.99771122570408566</v>
      </c>
      <c r="AB152" s="10">
        <f t="shared" si="3"/>
        <v>1.5117399999999179</v>
      </c>
      <c r="AC152" s="16">
        <v>0.99771122570408566</v>
      </c>
      <c r="AD152" s="5">
        <v>0</v>
      </c>
      <c r="AE152" s="3"/>
    </row>
    <row r="153" spans="1:31" ht="33.75" outlineLevel="2" x14ac:dyDescent="0.25">
      <c r="A153" s="8" t="s">
        <v>174</v>
      </c>
      <c r="B153" s="9" t="s">
        <v>173</v>
      </c>
      <c r="C153" s="9" t="s">
        <v>175</v>
      </c>
      <c r="D153" s="9" t="s">
        <v>8</v>
      </c>
      <c r="E153" s="9" t="s">
        <v>9</v>
      </c>
      <c r="F153" s="9" t="s">
        <v>9</v>
      </c>
      <c r="G153" s="9"/>
      <c r="H153" s="9"/>
      <c r="I153" s="9"/>
      <c r="J153" s="9"/>
      <c r="K153" s="10">
        <v>0</v>
      </c>
      <c r="L153" s="10">
        <v>655.30200000000002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653.79025999999999</v>
      </c>
      <c r="V153" s="10">
        <v>653.79025999999999</v>
      </c>
      <c r="W153" s="10">
        <v>0</v>
      </c>
      <c r="X153" s="10">
        <v>0</v>
      </c>
      <c r="Y153" s="10">
        <v>653.79025999999999</v>
      </c>
      <c r="Z153" s="10">
        <v>0</v>
      </c>
      <c r="AA153" s="11">
        <v>0.9976930636561463</v>
      </c>
      <c r="AB153" s="10">
        <f t="shared" si="3"/>
        <v>1.5117400000000316</v>
      </c>
      <c r="AC153" s="16">
        <v>0.9976930636561463</v>
      </c>
      <c r="AD153" s="5">
        <v>0</v>
      </c>
      <c r="AE153" s="3"/>
    </row>
    <row r="154" spans="1:31" outlineLevel="3" x14ac:dyDescent="0.25">
      <c r="A154" s="8" t="s">
        <v>14</v>
      </c>
      <c r="B154" s="9" t="s">
        <v>173</v>
      </c>
      <c r="C154" s="9" t="s">
        <v>175</v>
      </c>
      <c r="D154" s="9" t="s">
        <v>15</v>
      </c>
      <c r="E154" s="9" t="s">
        <v>9</v>
      </c>
      <c r="F154" s="9" t="s">
        <v>9</v>
      </c>
      <c r="G154" s="9"/>
      <c r="H154" s="9"/>
      <c r="I154" s="9"/>
      <c r="J154" s="9"/>
      <c r="K154" s="10">
        <v>0</v>
      </c>
      <c r="L154" s="10">
        <v>655.30200000000002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653.79025999999999</v>
      </c>
      <c r="V154" s="10">
        <v>653.79025999999999</v>
      </c>
      <c r="W154" s="10">
        <v>0</v>
      </c>
      <c r="X154" s="10">
        <v>0</v>
      </c>
      <c r="Y154" s="10">
        <v>653.79025999999999</v>
      </c>
      <c r="Z154" s="10">
        <v>0</v>
      </c>
      <c r="AA154" s="11">
        <v>0.9976930636561463</v>
      </c>
      <c r="AB154" s="10">
        <f t="shared" si="3"/>
        <v>1.5117400000000316</v>
      </c>
      <c r="AC154" s="16">
        <v>0.9976930636561463</v>
      </c>
      <c r="AD154" s="5">
        <v>0</v>
      </c>
      <c r="AE154" s="3"/>
    </row>
    <row r="155" spans="1:31" outlineLevel="6" x14ac:dyDescent="0.25">
      <c r="A155" s="8" t="s">
        <v>24</v>
      </c>
      <c r="B155" s="9" t="s">
        <v>173</v>
      </c>
      <c r="C155" s="9" t="s">
        <v>175</v>
      </c>
      <c r="D155" s="9" t="s">
        <v>25</v>
      </c>
      <c r="E155" s="9" t="s">
        <v>9</v>
      </c>
      <c r="F155" s="9" t="s">
        <v>9</v>
      </c>
      <c r="G155" s="9"/>
      <c r="H155" s="9"/>
      <c r="I155" s="9"/>
      <c r="J155" s="9"/>
      <c r="K155" s="10">
        <v>0</v>
      </c>
      <c r="L155" s="10">
        <v>655.30200000000002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653.79025999999999</v>
      </c>
      <c r="V155" s="10">
        <v>653.79025999999999</v>
      </c>
      <c r="W155" s="10">
        <v>0</v>
      </c>
      <c r="X155" s="10">
        <v>0</v>
      </c>
      <c r="Y155" s="10">
        <v>653.79025999999999</v>
      </c>
      <c r="Z155" s="10">
        <v>0</v>
      </c>
      <c r="AA155" s="11">
        <v>0.9976930636561463</v>
      </c>
      <c r="AB155" s="10">
        <f t="shared" si="3"/>
        <v>1.5117400000000316</v>
      </c>
      <c r="AC155" s="16">
        <v>0.9976930636561463</v>
      </c>
      <c r="AD155" s="5">
        <v>0</v>
      </c>
      <c r="AE155" s="3"/>
    </row>
    <row r="156" spans="1:31" ht="22.5" outlineLevel="7" x14ac:dyDescent="0.25">
      <c r="A156" s="8" t="s">
        <v>18</v>
      </c>
      <c r="B156" s="9" t="s">
        <v>173</v>
      </c>
      <c r="C156" s="9" t="s">
        <v>175</v>
      </c>
      <c r="D156" s="9" t="s">
        <v>25</v>
      </c>
      <c r="E156" s="9" t="s">
        <v>19</v>
      </c>
      <c r="F156" s="9" t="s">
        <v>9</v>
      </c>
      <c r="G156" s="9"/>
      <c r="H156" s="9"/>
      <c r="I156" s="9"/>
      <c r="J156" s="9"/>
      <c r="K156" s="10">
        <v>0</v>
      </c>
      <c r="L156" s="10">
        <v>654.30200000000002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653.35356999999999</v>
      </c>
      <c r="V156" s="10">
        <v>653.35356999999999</v>
      </c>
      <c r="W156" s="10">
        <v>0</v>
      </c>
      <c r="X156" s="10">
        <v>0</v>
      </c>
      <c r="Y156" s="10">
        <v>653.35356999999999</v>
      </c>
      <c r="Z156" s="10">
        <v>0</v>
      </c>
      <c r="AA156" s="11">
        <v>0.99855047057780655</v>
      </c>
      <c r="AB156" s="10">
        <f t="shared" si="3"/>
        <v>0.9484300000000303</v>
      </c>
      <c r="AC156" s="16">
        <v>0.99855047057780655</v>
      </c>
      <c r="AD156" s="5">
        <v>0</v>
      </c>
      <c r="AE156" s="3"/>
    </row>
    <row r="157" spans="1:31" outlineLevel="7" x14ac:dyDescent="0.25">
      <c r="A157" s="8" t="s">
        <v>28</v>
      </c>
      <c r="B157" s="9" t="s">
        <v>173</v>
      </c>
      <c r="C157" s="9" t="s">
        <v>175</v>
      </c>
      <c r="D157" s="9" t="s">
        <v>25</v>
      </c>
      <c r="E157" s="9" t="s">
        <v>29</v>
      </c>
      <c r="F157" s="9" t="s">
        <v>9</v>
      </c>
      <c r="G157" s="9"/>
      <c r="H157" s="9"/>
      <c r="I157" s="9"/>
      <c r="J157" s="9"/>
      <c r="K157" s="10">
        <v>0</v>
      </c>
      <c r="L157" s="10">
        <v>1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0.43669000000000002</v>
      </c>
      <c r="V157" s="10">
        <v>0.43669000000000002</v>
      </c>
      <c r="W157" s="10">
        <v>0</v>
      </c>
      <c r="X157" s="10">
        <v>0</v>
      </c>
      <c r="Y157" s="10">
        <v>0.43669000000000002</v>
      </c>
      <c r="Z157" s="10">
        <v>0</v>
      </c>
      <c r="AA157" s="11">
        <v>0.43669000000000002</v>
      </c>
      <c r="AB157" s="10">
        <f t="shared" si="3"/>
        <v>0.56330999999999998</v>
      </c>
      <c r="AC157" s="16">
        <v>0.43669000000000002</v>
      </c>
      <c r="AD157" s="5">
        <v>0</v>
      </c>
      <c r="AE157" s="3"/>
    </row>
    <row r="158" spans="1:31" outlineLevel="2" x14ac:dyDescent="0.25">
      <c r="A158" s="8" t="s">
        <v>34</v>
      </c>
      <c r="B158" s="9" t="s">
        <v>173</v>
      </c>
      <c r="C158" s="9" t="s">
        <v>35</v>
      </c>
      <c r="D158" s="9" t="s">
        <v>8</v>
      </c>
      <c r="E158" s="9" t="s">
        <v>9</v>
      </c>
      <c r="F158" s="9" t="s">
        <v>9</v>
      </c>
      <c r="G158" s="9"/>
      <c r="H158" s="9"/>
      <c r="I158" s="9"/>
      <c r="J158" s="9"/>
      <c r="K158" s="10">
        <v>0</v>
      </c>
      <c r="L158" s="10">
        <v>5.2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5.2</v>
      </c>
      <c r="V158" s="10">
        <v>5.2</v>
      </c>
      <c r="W158" s="10">
        <v>0</v>
      </c>
      <c r="X158" s="10">
        <v>0</v>
      </c>
      <c r="Y158" s="10">
        <v>5.2</v>
      </c>
      <c r="Z158" s="10">
        <v>0</v>
      </c>
      <c r="AA158" s="11">
        <v>1</v>
      </c>
      <c r="AB158" s="10">
        <f t="shared" si="3"/>
        <v>0</v>
      </c>
      <c r="AC158" s="16">
        <v>1</v>
      </c>
      <c r="AD158" s="5">
        <v>0</v>
      </c>
      <c r="AE158" s="3"/>
    </row>
    <row r="159" spans="1:31" ht="33.75" outlineLevel="3" x14ac:dyDescent="0.25">
      <c r="A159" s="8" t="s">
        <v>67</v>
      </c>
      <c r="B159" s="9" t="s">
        <v>173</v>
      </c>
      <c r="C159" s="9" t="s">
        <v>35</v>
      </c>
      <c r="D159" s="9" t="s">
        <v>68</v>
      </c>
      <c r="E159" s="9" t="s">
        <v>9</v>
      </c>
      <c r="F159" s="9" t="s">
        <v>9</v>
      </c>
      <c r="G159" s="9"/>
      <c r="H159" s="9"/>
      <c r="I159" s="9"/>
      <c r="J159" s="9"/>
      <c r="K159" s="10">
        <v>0</v>
      </c>
      <c r="L159" s="10">
        <v>5.2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5.2</v>
      </c>
      <c r="V159" s="10">
        <v>5.2</v>
      </c>
      <c r="W159" s="10">
        <v>0</v>
      </c>
      <c r="X159" s="10">
        <v>0</v>
      </c>
      <c r="Y159" s="10">
        <v>5.2</v>
      </c>
      <c r="Z159" s="10">
        <v>0</v>
      </c>
      <c r="AA159" s="11">
        <v>1</v>
      </c>
      <c r="AB159" s="10">
        <f t="shared" si="3"/>
        <v>0</v>
      </c>
      <c r="AC159" s="16">
        <v>1</v>
      </c>
      <c r="AD159" s="5">
        <v>0</v>
      </c>
      <c r="AE159" s="3"/>
    </row>
    <row r="160" spans="1:31" ht="22.5" outlineLevel="5" x14ac:dyDescent="0.25">
      <c r="A160" s="8" t="s">
        <v>75</v>
      </c>
      <c r="B160" s="9" t="s">
        <v>173</v>
      </c>
      <c r="C160" s="9" t="s">
        <v>35</v>
      </c>
      <c r="D160" s="9" t="s">
        <v>76</v>
      </c>
      <c r="E160" s="9" t="s">
        <v>9</v>
      </c>
      <c r="F160" s="9" t="s">
        <v>9</v>
      </c>
      <c r="G160" s="9"/>
      <c r="H160" s="9"/>
      <c r="I160" s="9"/>
      <c r="J160" s="9"/>
      <c r="K160" s="10">
        <v>0</v>
      </c>
      <c r="L160" s="10">
        <v>5.2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5.2</v>
      </c>
      <c r="V160" s="10">
        <v>5.2</v>
      </c>
      <c r="W160" s="10">
        <v>0</v>
      </c>
      <c r="X160" s="10">
        <v>0</v>
      </c>
      <c r="Y160" s="10">
        <v>5.2</v>
      </c>
      <c r="Z160" s="10">
        <v>0</v>
      </c>
      <c r="AA160" s="11">
        <v>1</v>
      </c>
      <c r="AB160" s="10">
        <f t="shared" si="3"/>
        <v>0</v>
      </c>
      <c r="AC160" s="16">
        <v>1</v>
      </c>
      <c r="AD160" s="5">
        <v>0</v>
      </c>
      <c r="AE160" s="3"/>
    </row>
    <row r="161" spans="1:31" outlineLevel="6" x14ac:dyDescent="0.25">
      <c r="A161" s="8" t="s">
        <v>50</v>
      </c>
      <c r="B161" s="9" t="s">
        <v>173</v>
      </c>
      <c r="C161" s="9" t="s">
        <v>35</v>
      </c>
      <c r="D161" s="9" t="s">
        <v>77</v>
      </c>
      <c r="E161" s="9" t="s">
        <v>9</v>
      </c>
      <c r="F161" s="9" t="s">
        <v>9</v>
      </c>
      <c r="G161" s="9"/>
      <c r="H161" s="9"/>
      <c r="I161" s="9"/>
      <c r="J161" s="9"/>
      <c r="K161" s="10">
        <v>0</v>
      </c>
      <c r="L161" s="10">
        <v>5.2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5.2</v>
      </c>
      <c r="V161" s="10">
        <v>5.2</v>
      </c>
      <c r="W161" s="10">
        <v>0</v>
      </c>
      <c r="X161" s="10">
        <v>0</v>
      </c>
      <c r="Y161" s="10">
        <v>5.2</v>
      </c>
      <c r="Z161" s="10">
        <v>0</v>
      </c>
      <c r="AA161" s="11">
        <v>1</v>
      </c>
      <c r="AB161" s="10">
        <f t="shared" si="3"/>
        <v>0</v>
      </c>
      <c r="AC161" s="16">
        <v>1</v>
      </c>
      <c r="AD161" s="5">
        <v>0</v>
      </c>
      <c r="AE161" s="3"/>
    </row>
    <row r="162" spans="1:31" ht="22.5" outlineLevel="7" x14ac:dyDescent="0.25">
      <c r="A162" s="8" t="s">
        <v>26</v>
      </c>
      <c r="B162" s="9" t="s">
        <v>173</v>
      </c>
      <c r="C162" s="9" t="s">
        <v>35</v>
      </c>
      <c r="D162" s="9" t="s">
        <v>77</v>
      </c>
      <c r="E162" s="9" t="s">
        <v>27</v>
      </c>
      <c r="F162" s="9" t="s">
        <v>9</v>
      </c>
      <c r="G162" s="9"/>
      <c r="H162" s="9"/>
      <c r="I162" s="9"/>
      <c r="J162" s="9"/>
      <c r="K162" s="10">
        <v>0</v>
      </c>
      <c r="L162" s="10">
        <v>5.2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5.2</v>
      </c>
      <c r="V162" s="10">
        <v>5.2</v>
      </c>
      <c r="W162" s="10">
        <v>0</v>
      </c>
      <c r="X162" s="10">
        <v>0</v>
      </c>
      <c r="Y162" s="10">
        <v>5.2</v>
      </c>
      <c r="Z162" s="10">
        <v>0</v>
      </c>
      <c r="AA162" s="11">
        <v>1</v>
      </c>
      <c r="AB162" s="10">
        <f t="shared" si="3"/>
        <v>0</v>
      </c>
      <c r="AC162" s="16">
        <v>1</v>
      </c>
      <c r="AD162" s="5">
        <v>0</v>
      </c>
      <c r="AE162" s="3"/>
    </row>
    <row r="163" spans="1:31" ht="22.5" x14ac:dyDescent="0.25">
      <c r="A163" s="8" t="s">
        <v>176</v>
      </c>
      <c r="B163" s="9" t="s">
        <v>177</v>
      </c>
      <c r="C163" s="9" t="s">
        <v>7</v>
      </c>
      <c r="D163" s="9" t="s">
        <v>8</v>
      </c>
      <c r="E163" s="9" t="s">
        <v>9</v>
      </c>
      <c r="F163" s="9" t="s">
        <v>9</v>
      </c>
      <c r="G163" s="9"/>
      <c r="H163" s="9"/>
      <c r="I163" s="9"/>
      <c r="J163" s="9"/>
      <c r="K163" s="10">
        <v>0</v>
      </c>
      <c r="L163" s="10">
        <v>122952.73896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121526.35943</v>
      </c>
      <c r="V163" s="10">
        <v>121526.35943</v>
      </c>
      <c r="W163" s="10">
        <v>0</v>
      </c>
      <c r="X163" s="10">
        <v>0</v>
      </c>
      <c r="Y163" s="10">
        <v>121526.35943</v>
      </c>
      <c r="Z163" s="10">
        <v>0</v>
      </c>
      <c r="AA163" s="11">
        <v>0.98839896091729973</v>
      </c>
      <c r="AB163" s="10">
        <f t="shared" si="3"/>
        <v>1426.3795300000056</v>
      </c>
      <c r="AC163" s="16">
        <v>0.98839896091729973</v>
      </c>
      <c r="AD163" s="5">
        <v>0</v>
      </c>
      <c r="AE163" s="3"/>
    </row>
    <row r="164" spans="1:31" outlineLevel="1" x14ac:dyDescent="0.25">
      <c r="A164" s="8" t="s">
        <v>10</v>
      </c>
      <c r="B164" s="9" t="s">
        <v>177</v>
      </c>
      <c r="C164" s="9" t="s">
        <v>11</v>
      </c>
      <c r="D164" s="9" t="s">
        <v>8</v>
      </c>
      <c r="E164" s="9" t="s">
        <v>9</v>
      </c>
      <c r="F164" s="9" t="s">
        <v>9</v>
      </c>
      <c r="G164" s="9"/>
      <c r="H164" s="9"/>
      <c r="I164" s="9"/>
      <c r="J164" s="9"/>
      <c r="K164" s="10">
        <v>0</v>
      </c>
      <c r="L164" s="10">
        <v>2100.0599099999999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2076.5264999999999</v>
      </c>
      <c r="V164" s="10">
        <v>2076.5264999999999</v>
      </c>
      <c r="W164" s="10">
        <v>0</v>
      </c>
      <c r="X164" s="10">
        <v>0</v>
      </c>
      <c r="Y164" s="10">
        <v>2076.5264999999999</v>
      </c>
      <c r="Z164" s="10">
        <v>0</v>
      </c>
      <c r="AA164" s="11">
        <v>0.98879393397876925</v>
      </c>
      <c r="AB164" s="10">
        <f t="shared" si="3"/>
        <v>23.533410000000003</v>
      </c>
      <c r="AC164" s="16">
        <v>0.98879393397876925</v>
      </c>
      <c r="AD164" s="5">
        <v>0</v>
      </c>
      <c r="AE164" s="3"/>
    </row>
    <row r="165" spans="1:31" outlineLevel="2" x14ac:dyDescent="0.25">
      <c r="A165" s="8" t="s">
        <v>34</v>
      </c>
      <c r="B165" s="9" t="s">
        <v>177</v>
      </c>
      <c r="C165" s="9" t="s">
        <v>35</v>
      </c>
      <c r="D165" s="9" t="s">
        <v>8</v>
      </c>
      <c r="E165" s="9" t="s">
        <v>9</v>
      </c>
      <c r="F165" s="9" t="s">
        <v>9</v>
      </c>
      <c r="G165" s="9"/>
      <c r="H165" s="9"/>
      <c r="I165" s="9"/>
      <c r="J165" s="9"/>
      <c r="K165" s="10">
        <v>0</v>
      </c>
      <c r="L165" s="10">
        <v>2100.0599099999999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2076.5264999999999</v>
      </c>
      <c r="V165" s="10">
        <v>2076.5264999999999</v>
      </c>
      <c r="W165" s="10">
        <v>0</v>
      </c>
      <c r="X165" s="10">
        <v>0</v>
      </c>
      <c r="Y165" s="10">
        <v>2076.5264999999999</v>
      </c>
      <c r="Z165" s="10">
        <v>0</v>
      </c>
      <c r="AA165" s="11">
        <v>0.98879393397876925</v>
      </c>
      <c r="AB165" s="10">
        <f t="shared" si="3"/>
        <v>23.533410000000003</v>
      </c>
      <c r="AC165" s="16">
        <v>0.98879393397876925</v>
      </c>
      <c r="AD165" s="5">
        <v>0</v>
      </c>
      <c r="AE165" s="3"/>
    </row>
    <row r="166" spans="1:31" outlineLevel="3" x14ac:dyDescent="0.25">
      <c r="A166" s="8" t="s">
        <v>14</v>
      </c>
      <c r="B166" s="9" t="s">
        <v>177</v>
      </c>
      <c r="C166" s="9" t="s">
        <v>35</v>
      </c>
      <c r="D166" s="9" t="s">
        <v>15</v>
      </c>
      <c r="E166" s="9" t="s">
        <v>9</v>
      </c>
      <c r="F166" s="9" t="s">
        <v>9</v>
      </c>
      <c r="G166" s="9"/>
      <c r="H166" s="9"/>
      <c r="I166" s="9"/>
      <c r="J166" s="9"/>
      <c r="K166" s="10">
        <v>0</v>
      </c>
      <c r="L166" s="10">
        <v>1855.4389100000001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1855.4389100000001</v>
      </c>
      <c r="V166" s="10">
        <v>1855.4389100000001</v>
      </c>
      <c r="W166" s="10">
        <v>0</v>
      </c>
      <c r="X166" s="10">
        <v>0</v>
      </c>
      <c r="Y166" s="10">
        <v>1855.4389100000001</v>
      </c>
      <c r="Z166" s="10">
        <v>0</v>
      </c>
      <c r="AA166" s="11">
        <v>1</v>
      </c>
      <c r="AB166" s="10">
        <f t="shared" si="3"/>
        <v>0</v>
      </c>
      <c r="AC166" s="16">
        <v>1</v>
      </c>
      <c r="AD166" s="5">
        <v>0</v>
      </c>
      <c r="AE166" s="3"/>
    </row>
    <row r="167" spans="1:31" ht="78.75" outlineLevel="6" x14ac:dyDescent="0.25">
      <c r="A167" s="8" t="s">
        <v>16</v>
      </c>
      <c r="B167" s="9" t="s">
        <v>177</v>
      </c>
      <c r="C167" s="9" t="s">
        <v>35</v>
      </c>
      <c r="D167" s="9" t="s">
        <v>17</v>
      </c>
      <c r="E167" s="9" t="s">
        <v>9</v>
      </c>
      <c r="F167" s="9" t="s">
        <v>9</v>
      </c>
      <c r="G167" s="9"/>
      <c r="H167" s="9"/>
      <c r="I167" s="9"/>
      <c r="J167" s="9"/>
      <c r="K167" s="10">
        <v>0</v>
      </c>
      <c r="L167" s="10">
        <v>31.647839999999999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31.647839999999999</v>
      </c>
      <c r="V167" s="10">
        <v>31.647839999999999</v>
      </c>
      <c r="W167" s="10">
        <v>0</v>
      </c>
      <c r="X167" s="10">
        <v>0</v>
      </c>
      <c r="Y167" s="10">
        <v>31.647839999999999</v>
      </c>
      <c r="Z167" s="10">
        <v>0</v>
      </c>
      <c r="AA167" s="11">
        <v>1</v>
      </c>
      <c r="AB167" s="10">
        <f t="shared" si="3"/>
        <v>0</v>
      </c>
      <c r="AC167" s="16">
        <v>1</v>
      </c>
      <c r="AD167" s="5">
        <v>0</v>
      </c>
      <c r="AE167" s="3"/>
    </row>
    <row r="168" spans="1:31" ht="22.5" outlineLevel="7" x14ac:dyDescent="0.25">
      <c r="A168" s="8" t="s">
        <v>18</v>
      </c>
      <c r="B168" s="9" t="s">
        <v>177</v>
      </c>
      <c r="C168" s="9" t="s">
        <v>35</v>
      </c>
      <c r="D168" s="9" t="s">
        <v>17</v>
      </c>
      <c r="E168" s="9" t="s">
        <v>19</v>
      </c>
      <c r="F168" s="9" t="s">
        <v>9</v>
      </c>
      <c r="G168" s="9"/>
      <c r="H168" s="9"/>
      <c r="I168" s="9"/>
      <c r="J168" s="9"/>
      <c r="K168" s="10">
        <v>0</v>
      </c>
      <c r="L168" s="10">
        <v>31.647839999999999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31.647839999999999</v>
      </c>
      <c r="V168" s="10">
        <v>31.647839999999999</v>
      </c>
      <c r="W168" s="10">
        <v>0</v>
      </c>
      <c r="X168" s="10">
        <v>0</v>
      </c>
      <c r="Y168" s="10">
        <v>31.647839999999999</v>
      </c>
      <c r="Z168" s="10">
        <v>0</v>
      </c>
      <c r="AA168" s="11">
        <v>1</v>
      </c>
      <c r="AB168" s="10">
        <f t="shared" si="3"/>
        <v>0</v>
      </c>
      <c r="AC168" s="16">
        <v>1</v>
      </c>
      <c r="AD168" s="5">
        <v>0</v>
      </c>
      <c r="AE168" s="3"/>
    </row>
    <row r="169" spans="1:31" ht="68.25" outlineLevel="6" x14ac:dyDescent="0.25">
      <c r="A169" s="19" t="s">
        <v>178</v>
      </c>
      <c r="B169" s="9" t="s">
        <v>177</v>
      </c>
      <c r="C169" s="9" t="s">
        <v>35</v>
      </c>
      <c r="D169" s="9" t="s">
        <v>179</v>
      </c>
      <c r="E169" s="9" t="s">
        <v>9</v>
      </c>
      <c r="F169" s="9" t="s">
        <v>9</v>
      </c>
      <c r="G169" s="9"/>
      <c r="H169" s="9"/>
      <c r="I169" s="9"/>
      <c r="J169" s="9"/>
      <c r="K169" s="10">
        <v>0</v>
      </c>
      <c r="L169" s="10">
        <v>1450.0910699999999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1450.0910699999999</v>
      </c>
      <c r="V169" s="10">
        <v>1450.0910699999999</v>
      </c>
      <c r="W169" s="10">
        <v>0</v>
      </c>
      <c r="X169" s="10">
        <v>0</v>
      </c>
      <c r="Y169" s="10">
        <v>1450.0910699999999</v>
      </c>
      <c r="Z169" s="10">
        <v>0</v>
      </c>
      <c r="AA169" s="11">
        <v>1</v>
      </c>
      <c r="AB169" s="10">
        <f t="shared" si="3"/>
        <v>0</v>
      </c>
      <c r="AC169" s="16">
        <v>1</v>
      </c>
      <c r="AD169" s="5">
        <v>0</v>
      </c>
      <c r="AE169" s="3"/>
    </row>
    <row r="170" spans="1:31" outlineLevel="7" x14ac:dyDescent="0.25">
      <c r="A170" s="8" t="s">
        <v>128</v>
      </c>
      <c r="B170" s="9" t="s">
        <v>177</v>
      </c>
      <c r="C170" s="9" t="s">
        <v>35</v>
      </c>
      <c r="D170" s="9" t="s">
        <v>179</v>
      </c>
      <c r="E170" s="9" t="s">
        <v>129</v>
      </c>
      <c r="F170" s="9" t="s">
        <v>9</v>
      </c>
      <c r="G170" s="9"/>
      <c r="H170" s="9"/>
      <c r="I170" s="9"/>
      <c r="J170" s="9"/>
      <c r="K170" s="10">
        <v>0</v>
      </c>
      <c r="L170" s="10">
        <v>1450.0910699999999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1450.0910699999999</v>
      </c>
      <c r="V170" s="10">
        <v>1450.0910699999999</v>
      </c>
      <c r="W170" s="10">
        <v>0</v>
      </c>
      <c r="X170" s="10">
        <v>0</v>
      </c>
      <c r="Y170" s="10">
        <v>1450.0910699999999</v>
      </c>
      <c r="Z170" s="10">
        <v>0</v>
      </c>
      <c r="AA170" s="11">
        <v>1</v>
      </c>
      <c r="AB170" s="10">
        <f t="shared" si="3"/>
        <v>0</v>
      </c>
      <c r="AC170" s="16">
        <v>1</v>
      </c>
      <c r="AD170" s="5">
        <v>0</v>
      </c>
      <c r="AE170" s="3"/>
    </row>
    <row r="171" spans="1:31" ht="45" outlineLevel="6" x14ac:dyDescent="0.25">
      <c r="A171" s="8" t="s">
        <v>180</v>
      </c>
      <c r="B171" s="9" t="s">
        <v>177</v>
      </c>
      <c r="C171" s="9" t="s">
        <v>35</v>
      </c>
      <c r="D171" s="9" t="s">
        <v>181</v>
      </c>
      <c r="E171" s="9" t="s">
        <v>9</v>
      </c>
      <c r="F171" s="9" t="s">
        <v>9</v>
      </c>
      <c r="G171" s="9"/>
      <c r="H171" s="9"/>
      <c r="I171" s="9"/>
      <c r="J171" s="9"/>
      <c r="K171" s="10">
        <v>0</v>
      </c>
      <c r="L171" s="10">
        <v>373.7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373.7</v>
      </c>
      <c r="V171" s="10">
        <v>373.7</v>
      </c>
      <c r="W171" s="10">
        <v>0</v>
      </c>
      <c r="X171" s="10">
        <v>0</v>
      </c>
      <c r="Y171" s="10">
        <v>373.7</v>
      </c>
      <c r="Z171" s="10">
        <v>0</v>
      </c>
      <c r="AA171" s="11">
        <v>1</v>
      </c>
      <c r="AB171" s="10">
        <f t="shared" si="3"/>
        <v>0</v>
      </c>
      <c r="AC171" s="16">
        <v>1</v>
      </c>
      <c r="AD171" s="5">
        <v>0</v>
      </c>
      <c r="AE171" s="3"/>
    </row>
    <row r="172" spans="1:31" ht="22.5" outlineLevel="7" x14ac:dyDescent="0.25">
      <c r="A172" s="8" t="s">
        <v>18</v>
      </c>
      <c r="B172" s="9" t="s">
        <v>177</v>
      </c>
      <c r="C172" s="9" t="s">
        <v>35</v>
      </c>
      <c r="D172" s="9" t="s">
        <v>181</v>
      </c>
      <c r="E172" s="9" t="s">
        <v>19</v>
      </c>
      <c r="F172" s="9" t="s">
        <v>9</v>
      </c>
      <c r="G172" s="9"/>
      <c r="H172" s="9"/>
      <c r="I172" s="9"/>
      <c r="J172" s="9"/>
      <c r="K172" s="10">
        <v>0</v>
      </c>
      <c r="L172" s="10">
        <v>372.93373000000003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372.93373000000003</v>
      </c>
      <c r="V172" s="10">
        <v>372.93373000000003</v>
      </c>
      <c r="W172" s="10">
        <v>0</v>
      </c>
      <c r="X172" s="10">
        <v>0</v>
      </c>
      <c r="Y172" s="10">
        <v>372.93373000000003</v>
      </c>
      <c r="Z172" s="10">
        <v>0</v>
      </c>
      <c r="AA172" s="11">
        <v>1</v>
      </c>
      <c r="AB172" s="10">
        <f t="shared" si="3"/>
        <v>0</v>
      </c>
      <c r="AC172" s="16">
        <v>1</v>
      </c>
      <c r="AD172" s="5">
        <v>0</v>
      </c>
      <c r="AE172" s="3"/>
    </row>
    <row r="173" spans="1:31" ht="22.5" outlineLevel="7" x14ac:dyDescent="0.25">
      <c r="A173" s="8" t="s">
        <v>26</v>
      </c>
      <c r="B173" s="9" t="s">
        <v>177</v>
      </c>
      <c r="C173" s="9" t="s">
        <v>35</v>
      </c>
      <c r="D173" s="9" t="s">
        <v>181</v>
      </c>
      <c r="E173" s="9" t="s">
        <v>27</v>
      </c>
      <c r="F173" s="9" t="s">
        <v>9</v>
      </c>
      <c r="G173" s="9"/>
      <c r="H173" s="9"/>
      <c r="I173" s="9"/>
      <c r="J173" s="9"/>
      <c r="K173" s="10">
        <v>0</v>
      </c>
      <c r="L173" s="10">
        <v>0.76627000000000001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0.76627000000000001</v>
      </c>
      <c r="V173" s="10">
        <v>0.76627000000000001</v>
      </c>
      <c r="W173" s="10">
        <v>0</v>
      </c>
      <c r="X173" s="10">
        <v>0</v>
      </c>
      <c r="Y173" s="10">
        <v>0.76627000000000001</v>
      </c>
      <c r="Z173" s="10">
        <v>0</v>
      </c>
      <c r="AA173" s="11">
        <v>1</v>
      </c>
      <c r="AB173" s="10">
        <f t="shared" si="3"/>
        <v>0</v>
      </c>
      <c r="AC173" s="16">
        <v>1</v>
      </c>
      <c r="AD173" s="5">
        <v>0</v>
      </c>
      <c r="AE173" s="3"/>
    </row>
    <row r="174" spans="1:31" ht="33.75" outlineLevel="3" x14ac:dyDescent="0.25">
      <c r="A174" s="8" t="s">
        <v>57</v>
      </c>
      <c r="B174" s="9" t="s">
        <v>177</v>
      </c>
      <c r="C174" s="9" t="s">
        <v>35</v>
      </c>
      <c r="D174" s="9" t="s">
        <v>58</v>
      </c>
      <c r="E174" s="9" t="s">
        <v>9</v>
      </c>
      <c r="F174" s="9" t="s">
        <v>9</v>
      </c>
      <c r="G174" s="9"/>
      <c r="H174" s="9"/>
      <c r="I174" s="9"/>
      <c r="J174" s="9"/>
      <c r="K174" s="10">
        <v>0</v>
      </c>
      <c r="L174" s="10">
        <v>37.762999999999998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37.762650000000001</v>
      </c>
      <c r="V174" s="10">
        <v>37.762650000000001</v>
      </c>
      <c r="W174" s="10">
        <v>0</v>
      </c>
      <c r="X174" s="10">
        <v>0</v>
      </c>
      <c r="Y174" s="10">
        <v>37.762650000000001</v>
      </c>
      <c r="Z174" s="10">
        <v>0</v>
      </c>
      <c r="AA174" s="11">
        <v>0.99999073166856445</v>
      </c>
      <c r="AB174" s="10">
        <f t="shared" si="3"/>
        <v>3.4999999999740794E-4</v>
      </c>
      <c r="AC174" s="16">
        <v>0.99999073166856445</v>
      </c>
      <c r="AD174" s="5">
        <v>0</v>
      </c>
      <c r="AE174" s="3"/>
    </row>
    <row r="175" spans="1:31" ht="45" outlineLevel="5" x14ac:dyDescent="0.25">
      <c r="A175" s="8" t="s">
        <v>182</v>
      </c>
      <c r="B175" s="9" t="s">
        <v>177</v>
      </c>
      <c r="C175" s="9" t="s">
        <v>35</v>
      </c>
      <c r="D175" s="9" t="s">
        <v>183</v>
      </c>
      <c r="E175" s="9" t="s">
        <v>9</v>
      </c>
      <c r="F175" s="9" t="s">
        <v>9</v>
      </c>
      <c r="G175" s="9"/>
      <c r="H175" s="9"/>
      <c r="I175" s="9"/>
      <c r="J175" s="9"/>
      <c r="K175" s="10">
        <v>0</v>
      </c>
      <c r="L175" s="10">
        <v>37.762999999999998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37.762650000000001</v>
      </c>
      <c r="V175" s="10">
        <v>37.762650000000001</v>
      </c>
      <c r="W175" s="10">
        <v>0</v>
      </c>
      <c r="X175" s="10">
        <v>0</v>
      </c>
      <c r="Y175" s="10">
        <v>37.762650000000001</v>
      </c>
      <c r="Z175" s="10">
        <v>0</v>
      </c>
      <c r="AA175" s="11">
        <v>0.99999073166856445</v>
      </c>
      <c r="AB175" s="10">
        <f t="shared" si="3"/>
        <v>3.4999999999740794E-4</v>
      </c>
      <c r="AC175" s="16">
        <v>0.99999073166856445</v>
      </c>
      <c r="AD175" s="5">
        <v>0</v>
      </c>
      <c r="AE175" s="3"/>
    </row>
    <row r="176" spans="1:31" ht="33.75" outlineLevel="6" x14ac:dyDescent="0.25">
      <c r="A176" s="8" t="s">
        <v>184</v>
      </c>
      <c r="B176" s="9" t="s">
        <v>177</v>
      </c>
      <c r="C176" s="9" t="s">
        <v>35</v>
      </c>
      <c r="D176" s="9" t="s">
        <v>185</v>
      </c>
      <c r="E176" s="9" t="s">
        <v>9</v>
      </c>
      <c r="F176" s="9" t="s">
        <v>9</v>
      </c>
      <c r="G176" s="9"/>
      <c r="H176" s="9"/>
      <c r="I176" s="9"/>
      <c r="J176" s="9"/>
      <c r="K176" s="10">
        <v>0</v>
      </c>
      <c r="L176" s="10">
        <v>37.762999999999998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37.762650000000001</v>
      </c>
      <c r="V176" s="10">
        <v>37.762650000000001</v>
      </c>
      <c r="W176" s="10">
        <v>0</v>
      </c>
      <c r="X176" s="10">
        <v>0</v>
      </c>
      <c r="Y176" s="10">
        <v>37.762650000000001</v>
      </c>
      <c r="Z176" s="10">
        <v>0</v>
      </c>
      <c r="AA176" s="11">
        <v>0.99999073166856445</v>
      </c>
      <c r="AB176" s="10">
        <f t="shared" si="3"/>
        <v>3.4999999999740794E-4</v>
      </c>
      <c r="AC176" s="16">
        <v>0.99999073166856445</v>
      </c>
      <c r="AD176" s="5">
        <v>0</v>
      </c>
      <c r="AE176" s="3"/>
    </row>
    <row r="177" spans="1:31" outlineLevel="7" x14ac:dyDescent="0.25">
      <c r="A177" s="8" t="s">
        <v>128</v>
      </c>
      <c r="B177" s="9" t="s">
        <v>177</v>
      </c>
      <c r="C177" s="9" t="s">
        <v>35</v>
      </c>
      <c r="D177" s="9" t="s">
        <v>185</v>
      </c>
      <c r="E177" s="9" t="s">
        <v>129</v>
      </c>
      <c r="F177" s="9" t="s">
        <v>9</v>
      </c>
      <c r="G177" s="9"/>
      <c r="H177" s="9"/>
      <c r="I177" s="9"/>
      <c r="J177" s="9"/>
      <c r="K177" s="10">
        <v>0</v>
      </c>
      <c r="L177" s="10">
        <v>37.762999999999998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37.762650000000001</v>
      </c>
      <c r="V177" s="10">
        <v>37.762650000000001</v>
      </c>
      <c r="W177" s="10">
        <v>0</v>
      </c>
      <c r="X177" s="10">
        <v>0</v>
      </c>
      <c r="Y177" s="10">
        <v>37.762650000000001</v>
      </c>
      <c r="Z177" s="10">
        <v>0</v>
      </c>
      <c r="AA177" s="11">
        <v>0.99999073166856445</v>
      </c>
      <c r="AB177" s="10">
        <f t="shared" si="3"/>
        <v>3.4999999999740794E-4</v>
      </c>
      <c r="AC177" s="16">
        <v>0.99999073166856445</v>
      </c>
      <c r="AD177" s="5">
        <v>0</v>
      </c>
      <c r="AE177" s="3"/>
    </row>
    <row r="178" spans="1:31" ht="45" outlineLevel="3" x14ac:dyDescent="0.25">
      <c r="A178" s="8" t="s">
        <v>186</v>
      </c>
      <c r="B178" s="9" t="s">
        <v>177</v>
      </c>
      <c r="C178" s="9" t="s">
        <v>35</v>
      </c>
      <c r="D178" s="9" t="s">
        <v>187</v>
      </c>
      <c r="E178" s="9" t="s">
        <v>9</v>
      </c>
      <c r="F178" s="9" t="s">
        <v>9</v>
      </c>
      <c r="G178" s="9"/>
      <c r="H178" s="9"/>
      <c r="I178" s="9"/>
      <c r="J178" s="9"/>
      <c r="K178" s="10">
        <v>0</v>
      </c>
      <c r="L178" s="10">
        <v>7.8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7.7969999999999997</v>
      </c>
      <c r="V178" s="10">
        <v>7.7969999999999997</v>
      </c>
      <c r="W178" s="10">
        <v>0</v>
      </c>
      <c r="X178" s="10">
        <v>0</v>
      </c>
      <c r="Y178" s="10">
        <v>7.7969999999999997</v>
      </c>
      <c r="Z178" s="10">
        <v>0</v>
      </c>
      <c r="AA178" s="11">
        <v>0.99961538461538457</v>
      </c>
      <c r="AB178" s="10">
        <f t="shared" si="3"/>
        <v>3.0000000000001137E-3</v>
      </c>
      <c r="AC178" s="16">
        <v>0.99961538461538457</v>
      </c>
      <c r="AD178" s="5">
        <v>0</v>
      </c>
      <c r="AE178" s="3"/>
    </row>
    <row r="179" spans="1:31" ht="33.75" outlineLevel="5" x14ac:dyDescent="0.25">
      <c r="A179" s="8" t="s">
        <v>188</v>
      </c>
      <c r="B179" s="9" t="s">
        <v>177</v>
      </c>
      <c r="C179" s="9" t="s">
        <v>35</v>
      </c>
      <c r="D179" s="9" t="s">
        <v>189</v>
      </c>
      <c r="E179" s="9" t="s">
        <v>9</v>
      </c>
      <c r="F179" s="9" t="s">
        <v>9</v>
      </c>
      <c r="G179" s="9"/>
      <c r="H179" s="9"/>
      <c r="I179" s="9"/>
      <c r="J179" s="9"/>
      <c r="K179" s="10">
        <v>0</v>
      </c>
      <c r="L179" s="10">
        <v>7.8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7.7969999999999997</v>
      </c>
      <c r="V179" s="10">
        <v>7.7969999999999997</v>
      </c>
      <c r="W179" s="10">
        <v>0</v>
      </c>
      <c r="X179" s="10">
        <v>0</v>
      </c>
      <c r="Y179" s="10">
        <v>7.7969999999999997</v>
      </c>
      <c r="Z179" s="10">
        <v>0</v>
      </c>
      <c r="AA179" s="11">
        <v>0.99961538461538457</v>
      </c>
      <c r="AB179" s="10">
        <f t="shared" si="3"/>
        <v>3.0000000000001137E-3</v>
      </c>
      <c r="AC179" s="16">
        <v>0.99961538461538457</v>
      </c>
      <c r="AD179" s="5">
        <v>0</v>
      </c>
      <c r="AE179" s="3"/>
    </row>
    <row r="180" spans="1:31" outlineLevel="6" x14ac:dyDescent="0.25">
      <c r="A180" s="8" t="s">
        <v>50</v>
      </c>
      <c r="B180" s="9" t="s">
        <v>177</v>
      </c>
      <c r="C180" s="9" t="s">
        <v>35</v>
      </c>
      <c r="D180" s="9" t="s">
        <v>190</v>
      </c>
      <c r="E180" s="9" t="s">
        <v>9</v>
      </c>
      <c r="F180" s="9" t="s">
        <v>9</v>
      </c>
      <c r="G180" s="9"/>
      <c r="H180" s="9"/>
      <c r="I180" s="9"/>
      <c r="J180" s="9"/>
      <c r="K180" s="10">
        <v>0</v>
      </c>
      <c r="L180" s="10">
        <v>7.8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7.7969999999999997</v>
      </c>
      <c r="V180" s="10">
        <v>7.7969999999999997</v>
      </c>
      <c r="W180" s="10">
        <v>0</v>
      </c>
      <c r="X180" s="10">
        <v>0</v>
      </c>
      <c r="Y180" s="10">
        <v>7.7969999999999997</v>
      </c>
      <c r="Z180" s="10">
        <v>0</v>
      </c>
      <c r="AA180" s="11">
        <v>0.99961538461538457</v>
      </c>
      <c r="AB180" s="10">
        <f t="shared" si="3"/>
        <v>3.0000000000001137E-3</v>
      </c>
      <c r="AC180" s="16">
        <v>0.99961538461538457</v>
      </c>
      <c r="AD180" s="5">
        <v>0</v>
      </c>
      <c r="AE180" s="3"/>
    </row>
    <row r="181" spans="1:31" ht="22.5" outlineLevel="7" x14ac:dyDescent="0.25">
      <c r="A181" s="8" t="s">
        <v>26</v>
      </c>
      <c r="B181" s="9" t="s">
        <v>177</v>
      </c>
      <c r="C181" s="9" t="s">
        <v>35</v>
      </c>
      <c r="D181" s="9" t="s">
        <v>190</v>
      </c>
      <c r="E181" s="9" t="s">
        <v>27</v>
      </c>
      <c r="F181" s="9" t="s">
        <v>9</v>
      </c>
      <c r="G181" s="9"/>
      <c r="H181" s="9"/>
      <c r="I181" s="9"/>
      <c r="J181" s="9"/>
      <c r="K181" s="10">
        <v>0</v>
      </c>
      <c r="L181" s="10">
        <v>7.8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7.7969999999999997</v>
      </c>
      <c r="V181" s="10">
        <v>7.7969999999999997</v>
      </c>
      <c r="W181" s="10">
        <v>0</v>
      </c>
      <c r="X181" s="10">
        <v>0</v>
      </c>
      <c r="Y181" s="10">
        <v>7.7969999999999997</v>
      </c>
      <c r="Z181" s="10">
        <v>0</v>
      </c>
      <c r="AA181" s="11">
        <v>0.99961538461538457</v>
      </c>
      <c r="AB181" s="10">
        <f t="shared" si="3"/>
        <v>3.0000000000001137E-3</v>
      </c>
      <c r="AC181" s="16">
        <v>0.99961538461538457</v>
      </c>
      <c r="AD181" s="5">
        <v>0</v>
      </c>
      <c r="AE181" s="3"/>
    </row>
    <row r="182" spans="1:31" ht="33.75" outlineLevel="3" x14ac:dyDescent="0.25">
      <c r="A182" s="8" t="s">
        <v>65</v>
      </c>
      <c r="B182" s="9" t="s">
        <v>177</v>
      </c>
      <c r="C182" s="9" t="s">
        <v>35</v>
      </c>
      <c r="D182" s="9" t="s">
        <v>66</v>
      </c>
      <c r="E182" s="9" t="s">
        <v>9</v>
      </c>
      <c r="F182" s="9" t="s">
        <v>9</v>
      </c>
      <c r="G182" s="9"/>
      <c r="H182" s="9"/>
      <c r="I182" s="9"/>
      <c r="J182" s="9"/>
      <c r="K182" s="10">
        <v>0</v>
      </c>
      <c r="L182" s="10">
        <v>42.085999999999999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37.58484</v>
      </c>
      <c r="V182" s="10">
        <v>37.58484</v>
      </c>
      <c r="W182" s="10">
        <v>0</v>
      </c>
      <c r="X182" s="10">
        <v>0</v>
      </c>
      <c r="Y182" s="10">
        <v>37.58484</v>
      </c>
      <c r="Z182" s="10">
        <v>0</v>
      </c>
      <c r="AA182" s="11">
        <v>0.89304851969776178</v>
      </c>
      <c r="AB182" s="10">
        <f t="shared" si="3"/>
        <v>4.5011599999999987</v>
      </c>
      <c r="AC182" s="16">
        <v>0.89304851969776178</v>
      </c>
      <c r="AD182" s="5">
        <v>0</v>
      </c>
      <c r="AE182" s="3"/>
    </row>
    <row r="183" spans="1:31" ht="22.5" outlineLevel="5" x14ac:dyDescent="0.25">
      <c r="A183" s="8" t="s">
        <v>191</v>
      </c>
      <c r="B183" s="9" t="s">
        <v>177</v>
      </c>
      <c r="C183" s="9" t="s">
        <v>35</v>
      </c>
      <c r="D183" s="9" t="s">
        <v>192</v>
      </c>
      <c r="E183" s="9" t="s">
        <v>9</v>
      </c>
      <c r="F183" s="9" t="s">
        <v>9</v>
      </c>
      <c r="G183" s="9"/>
      <c r="H183" s="9"/>
      <c r="I183" s="9"/>
      <c r="J183" s="9"/>
      <c r="K183" s="10">
        <v>0</v>
      </c>
      <c r="L183" s="10">
        <v>42.085999999999999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37.58484</v>
      </c>
      <c r="V183" s="10">
        <v>37.58484</v>
      </c>
      <c r="W183" s="10">
        <v>0</v>
      </c>
      <c r="X183" s="10">
        <v>0</v>
      </c>
      <c r="Y183" s="10">
        <v>37.58484</v>
      </c>
      <c r="Z183" s="10">
        <v>0</v>
      </c>
      <c r="AA183" s="11">
        <v>0.89304851969776178</v>
      </c>
      <c r="AB183" s="10">
        <f t="shared" si="3"/>
        <v>4.5011599999999987</v>
      </c>
      <c r="AC183" s="16">
        <v>0.89304851969776178</v>
      </c>
      <c r="AD183" s="5">
        <v>0</v>
      </c>
      <c r="AE183" s="3"/>
    </row>
    <row r="184" spans="1:31" outlineLevel="6" x14ac:dyDescent="0.25">
      <c r="A184" s="8" t="s">
        <v>50</v>
      </c>
      <c r="B184" s="9" t="s">
        <v>177</v>
      </c>
      <c r="C184" s="9" t="s">
        <v>35</v>
      </c>
      <c r="D184" s="9" t="s">
        <v>193</v>
      </c>
      <c r="E184" s="9" t="s">
        <v>9</v>
      </c>
      <c r="F184" s="9" t="s">
        <v>9</v>
      </c>
      <c r="G184" s="9"/>
      <c r="H184" s="9"/>
      <c r="I184" s="9"/>
      <c r="J184" s="9"/>
      <c r="K184" s="10">
        <v>0</v>
      </c>
      <c r="L184" s="10">
        <v>42.085999999999999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37.58484</v>
      </c>
      <c r="V184" s="10">
        <v>37.58484</v>
      </c>
      <c r="W184" s="10">
        <v>0</v>
      </c>
      <c r="X184" s="10">
        <v>0</v>
      </c>
      <c r="Y184" s="10">
        <v>37.58484</v>
      </c>
      <c r="Z184" s="10">
        <v>0</v>
      </c>
      <c r="AA184" s="11">
        <v>0.89304851969776178</v>
      </c>
      <c r="AB184" s="10">
        <f t="shared" si="3"/>
        <v>4.5011599999999987</v>
      </c>
      <c r="AC184" s="16">
        <v>0.89304851969776178</v>
      </c>
      <c r="AD184" s="5">
        <v>0</v>
      </c>
      <c r="AE184" s="3"/>
    </row>
    <row r="185" spans="1:31" outlineLevel="7" x14ac:dyDescent="0.25">
      <c r="A185" s="8" t="s">
        <v>128</v>
      </c>
      <c r="B185" s="9" t="s">
        <v>177</v>
      </c>
      <c r="C185" s="9" t="s">
        <v>35</v>
      </c>
      <c r="D185" s="9" t="s">
        <v>193</v>
      </c>
      <c r="E185" s="9" t="s">
        <v>129</v>
      </c>
      <c r="F185" s="9" t="s">
        <v>9</v>
      </c>
      <c r="G185" s="9"/>
      <c r="H185" s="9"/>
      <c r="I185" s="9"/>
      <c r="J185" s="9"/>
      <c r="K185" s="10">
        <v>0</v>
      </c>
      <c r="L185" s="10">
        <v>42.085999999999999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37.58484</v>
      </c>
      <c r="V185" s="10">
        <v>37.58484</v>
      </c>
      <c r="W185" s="10">
        <v>0</v>
      </c>
      <c r="X185" s="10">
        <v>0</v>
      </c>
      <c r="Y185" s="10">
        <v>37.58484</v>
      </c>
      <c r="Z185" s="10">
        <v>0</v>
      </c>
      <c r="AA185" s="11">
        <v>0.89304851969776178</v>
      </c>
      <c r="AB185" s="10">
        <f t="shared" si="3"/>
        <v>4.5011599999999987</v>
      </c>
      <c r="AC185" s="16">
        <v>0.89304851969776178</v>
      </c>
      <c r="AD185" s="5">
        <v>0</v>
      </c>
      <c r="AE185" s="3"/>
    </row>
    <row r="186" spans="1:31" ht="33.75" outlineLevel="3" x14ac:dyDescent="0.25">
      <c r="A186" s="8" t="s">
        <v>67</v>
      </c>
      <c r="B186" s="9" t="s">
        <v>177</v>
      </c>
      <c r="C186" s="9" t="s">
        <v>35</v>
      </c>
      <c r="D186" s="9" t="s">
        <v>68</v>
      </c>
      <c r="E186" s="9" t="s">
        <v>9</v>
      </c>
      <c r="F186" s="9" t="s">
        <v>9</v>
      </c>
      <c r="G186" s="9"/>
      <c r="H186" s="9"/>
      <c r="I186" s="9"/>
      <c r="J186" s="9"/>
      <c r="K186" s="10">
        <v>0</v>
      </c>
      <c r="L186" s="10">
        <v>156.97200000000001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137.94309999999999</v>
      </c>
      <c r="V186" s="10">
        <v>137.94309999999999</v>
      </c>
      <c r="W186" s="10">
        <v>0</v>
      </c>
      <c r="X186" s="10">
        <v>0</v>
      </c>
      <c r="Y186" s="10">
        <v>137.94309999999999</v>
      </c>
      <c r="Z186" s="10">
        <v>0</v>
      </c>
      <c r="AA186" s="11">
        <v>0.87877519557628114</v>
      </c>
      <c r="AB186" s="10">
        <f t="shared" si="3"/>
        <v>19.028900000000021</v>
      </c>
      <c r="AC186" s="16">
        <v>0.87877519557628114</v>
      </c>
      <c r="AD186" s="5">
        <v>0</v>
      </c>
      <c r="AE186" s="3"/>
    </row>
    <row r="187" spans="1:31" ht="45" outlineLevel="5" x14ac:dyDescent="0.25">
      <c r="A187" s="8" t="s">
        <v>69</v>
      </c>
      <c r="B187" s="9" t="s">
        <v>177</v>
      </c>
      <c r="C187" s="9" t="s">
        <v>35</v>
      </c>
      <c r="D187" s="9" t="s">
        <v>70</v>
      </c>
      <c r="E187" s="9" t="s">
        <v>9</v>
      </c>
      <c r="F187" s="9" t="s">
        <v>9</v>
      </c>
      <c r="G187" s="9"/>
      <c r="H187" s="9"/>
      <c r="I187" s="9"/>
      <c r="J187" s="9"/>
      <c r="K187" s="10">
        <v>0</v>
      </c>
      <c r="L187" s="10">
        <v>93.171999999999997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93.128100000000003</v>
      </c>
      <c r="V187" s="10">
        <v>93.128100000000003</v>
      </c>
      <c r="W187" s="10">
        <v>0</v>
      </c>
      <c r="X187" s="10">
        <v>0</v>
      </c>
      <c r="Y187" s="10">
        <v>93.128100000000003</v>
      </c>
      <c r="Z187" s="10">
        <v>0</v>
      </c>
      <c r="AA187" s="11">
        <v>0.99952882840338297</v>
      </c>
      <c r="AB187" s="10">
        <f t="shared" si="3"/>
        <v>4.3899999999993611E-2</v>
      </c>
      <c r="AC187" s="16">
        <v>0.99952882840338297</v>
      </c>
      <c r="AD187" s="5">
        <v>0</v>
      </c>
      <c r="AE187" s="3"/>
    </row>
    <row r="188" spans="1:31" outlineLevel="6" x14ac:dyDescent="0.25">
      <c r="A188" s="8" t="s">
        <v>50</v>
      </c>
      <c r="B188" s="9" t="s">
        <v>177</v>
      </c>
      <c r="C188" s="9" t="s">
        <v>35</v>
      </c>
      <c r="D188" s="9" t="s">
        <v>71</v>
      </c>
      <c r="E188" s="9" t="s">
        <v>9</v>
      </c>
      <c r="F188" s="9" t="s">
        <v>9</v>
      </c>
      <c r="G188" s="9"/>
      <c r="H188" s="9"/>
      <c r="I188" s="9"/>
      <c r="J188" s="9"/>
      <c r="K188" s="10">
        <v>0</v>
      </c>
      <c r="L188" s="10">
        <v>93.171999999999997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93.128100000000003</v>
      </c>
      <c r="V188" s="10">
        <v>93.128100000000003</v>
      </c>
      <c r="W188" s="10">
        <v>0</v>
      </c>
      <c r="X188" s="10">
        <v>0</v>
      </c>
      <c r="Y188" s="10">
        <v>93.128100000000003</v>
      </c>
      <c r="Z188" s="10">
        <v>0</v>
      </c>
      <c r="AA188" s="11">
        <v>0.99952882840338297</v>
      </c>
      <c r="AB188" s="10">
        <f t="shared" ref="AB188:AB244" si="4">L188-V188</f>
        <v>4.3899999999993611E-2</v>
      </c>
      <c r="AC188" s="16">
        <v>0.99952882840338297</v>
      </c>
      <c r="AD188" s="5">
        <v>0</v>
      </c>
      <c r="AE188" s="3"/>
    </row>
    <row r="189" spans="1:31" ht="22.5" outlineLevel="7" x14ac:dyDescent="0.25">
      <c r="A189" s="8" t="s">
        <v>26</v>
      </c>
      <c r="B189" s="9" t="s">
        <v>177</v>
      </c>
      <c r="C189" s="9" t="s">
        <v>35</v>
      </c>
      <c r="D189" s="9" t="s">
        <v>71</v>
      </c>
      <c r="E189" s="9" t="s">
        <v>27</v>
      </c>
      <c r="F189" s="9" t="s">
        <v>9</v>
      </c>
      <c r="G189" s="9"/>
      <c r="H189" s="9"/>
      <c r="I189" s="9"/>
      <c r="J189" s="9"/>
      <c r="K189" s="10">
        <v>0</v>
      </c>
      <c r="L189" s="10">
        <v>93.171999999999997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93.128100000000003</v>
      </c>
      <c r="V189" s="10">
        <v>93.128100000000003</v>
      </c>
      <c r="W189" s="10">
        <v>0</v>
      </c>
      <c r="X189" s="10">
        <v>0</v>
      </c>
      <c r="Y189" s="10">
        <v>93.128100000000003</v>
      </c>
      <c r="Z189" s="10">
        <v>0</v>
      </c>
      <c r="AA189" s="11">
        <v>0.99952882840338297</v>
      </c>
      <c r="AB189" s="10">
        <f t="shared" si="4"/>
        <v>4.3899999999993611E-2</v>
      </c>
      <c r="AC189" s="16">
        <v>0.99952882840338297</v>
      </c>
      <c r="AD189" s="5">
        <v>0</v>
      </c>
      <c r="AE189" s="3"/>
    </row>
    <row r="190" spans="1:31" ht="22.5" outlineLevel="5" x14ac:dyDescent="0.25">
      <c r="A190" s="8" t="s">
        <v>75</v>
      </c>
      <c r="B190" s="9" t="s">
        <v>177</v>
      </c>
      <c r="C190" s="9" t="s">
        <v>35</v>
      </c>
      <c r="D190" s="9" t="s">
        <v>76</v>
      </c>
      <c r="E190" s="9" t="s">
        <v>9</v>
      </c>
      <c r="F190" s="9" t="s">
        <v>9</v>
      </c>
      <c r="G190" s="9"/>
      <c r="H190" s="9"/>
      <c r="I190" s="9"/>
      <c r="J190" s="9"/>
      <c r="K190" s="10">
        <v>0</v>
      </c>
      <c r="L190" s="10">
        <v>63.8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44.814999999999998</v>
      </c>
      <c r="V190" s="10">
        <v>44.814999999999998</v>
      </c>
      <c r="W190" s="10">
        <v>0</v>
      </c>
      <c r="X190" s="10">
        <v>0</v>
      </c>
      <c r="Y190" s="10">
        <v>44.814999999999998</v>
      </c>
      <c r="Z190" s="10">
        <v>0</v>
      </c>
      <c r="AA190" s="11">
        <v>0.70242946708463949</v>
      </c>
      <c r="AB190" s="10">
        <f t="shared" si="4"/>
        <v>18.984999999999999</v>
      </c>
      <c r="AC190" s="16">
        <v>0.70242946708463949</v>
      </c>
      <c r="AD190" s="5">
        <v>0</v>
      </c>
      <c r="AE190" s="3"/>
    </row>
    <row r="191" spans="1:31" outlineLevel="6" x14ac:dyDescent="0.25">
      <c r="A191" s="8" t="s">
        <v>50</v>
      </c>
      <c r="B191" s="9" t="s">
        <v>177</v>
      </c>
      <c r="C191" s="9" t="s">
        <v>35</v>
      </c>
      <c r="D191" s="9" t="s">
        <v>77</v>
      </c>
      <c r="E191" s="9" t="s">
        <v>9</v>
      </c>
      <c r="F191" s="9" t="s">
        <v>9</v>
      </c>
      <c r="G191" s="9"/>
      <c r="H191" s="9"/>
      <c r="I191" s="9"/>
      <c r="J191" s="9"/>
      <c r="K191" s="10">
        <v>0</v>
      </c>
      <c r="L191" s="10">
        <v>63.8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44.814999999999998</v>
      </c>
      <c r="V191" s="10">
        <v>44.814999999999998</v>
      </c>
      <c r="W191" s="10">
        <v>0</v>
      </c>
      <c r="X191" s="10">
        <v>0</v>
      </c>
      <c r="Y191" s="10">
        <v>44.814999999999998</v>
      </c>
      <c r="Z191" s="10">
        <v>0</v>
      </c>
      <c r="AA191" s="11">
        <v>0.70242946708463949</v>
      </c>
      <c r="AB191" s="10">
        <f t="shared" si="4"/>
        <v>18.984999999999999</v>
      </c>
      <c r="AC191" s="16">
        <v>0.70242946708463949</v>
      </c>
      <c r="AD191" s="5">
        <v>0</v>
      </c>
      <c r="AE191" s="3"/>
    </row>
    <row r="192" spans="1:31" ht="22.5" outlineLevel="7" x14ac:dyDescent="0.25">
      <c r="A192" s="8" t="s">
        <v>26</v>
      </c>
      <c r="B192" s="9" t="s">
        <v>177</v>
      </c>
      <c r="C192" s="9" t="s">
        <v>35</v>
      </c>
      <c r="D192" s="9" t="s">
        <v>77</v>
      </c>
      <c r="E192" s="9" t="s">
        <v>27</v>
      </c>
      <c r="F192" s="9" t="s">
        <v>9</v>
      </c>
      <c r="G192" s="9"/>
      <c r="H192" s="9"/>
      <c r="I192" s="9"/>
      <c r="J192" s="9"/>
      <c r="K192" s="10">
        <v>0</v>
      </c>
      <c r="L192" s="10">
        <v>63.8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44.814999999999998</v>
      </c>
      <c r="V192" s="10">
        <v>44.814999999999998</v>
      </c>
      <c r="W192" s="10">
        <v>0</v>
      </c>
      <c r="X192" s="10">
        <v>0</v>
      </c>
      <c r="Y192" s="10">
        <v>44.814999999999998</v>
      </c>
      <c r="Z192" s="10">
        <v>0</v>
      </c>
      <c r="AA192" s="11">
        <v>0.70242946708463949</v>
      </c>
      <c r="AB192" s="10">
        <f t="shared" si="4"/>
        <v>18.984999999999999</v>
      </c>
      <c r="AC192" s="16">
        <v>0.70242946708463949</v>
      </c>
      <c r="AD192" s="5">
        <v>0</v>
      </c>
      <c r="AE192" s="3"/>
    </row>
    <row r="193" spans="1:31" outlineLevel="1" x14ac:dyDescent="0.25">
      <c r="A193" s="8" t="s">
        <v>111</v>
      </c>
      <c r="B193" s="9" t="s">
        <v>177</v>
      </c>
      <c r="C193" s="9" t="s">
        <v>112</v>
      </c>
      <c r="D193" s="9" t="s">
        <v>8</v>
      </c>
      <c r="E193" s="9" t="s">
        <v>9</v>
      </c>
      <c r="F193" s="9" t="s">
        <v>9</v>
      </c>
      <c r="G193" s="9"/>
      <c r="H193" s="9"/>
      <c r="I193" s="9"/>
      <c r="J193" s="9"/>
      <c r="K193" s="10">
        <v>0</v>
      </c>
      <c r="L193" s="10">
        <v>14288.1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14044.27281</v>
      </c>
      <c r="V193" s="10">
        <v>14044.27281</v>
      </c>
      <c r="W193" s="10">
        <v>0</v>
      </c>
      <c r="X193" s="10">
        <v>0</v>
      </c>
      <c r="Y193" s="10">
        <v>14044.27281</v>
      </c>
      <c r="Z193" s="10">
        <v>0</v>
      </c>
      <c r="AA193" s="11">
        <v>0.98293494656392377</v>
      </c>
      <c r="AB193" s="10">
        <f t="shared" si="4"/>
        <v>243.82718999999997</v>
      </c>
      <c r="AC193" s="16">
        <v>0.98293494656392377</v>
      </c>
      <c r="AD193" s="5">
        <v>0</v>
      </c>
      <c r="AE193" s="3"/>
    </row>
    <row r="194" spans="1:31" outlineLevel="2" x14ac:dyDescent="0.25">
      <c r="A194" s="8" t="s">
        <v>113</v>
      </c>
      <c r="B194" s="9" t="s">
        <v>177</v>
      </c>
      <c r="C194" s="9" t="s">
        <v>114</v>
      </c>
      <c r="D194" s="9" t="s">
        <v>8</v>
      </c>
      <c r="E194" s="9" t="s">
        <v>9</v>
      </c>
      <c r="F194" s="9" t="s">
        <v>9</v>
      </c>
      <c r="G194" s="9"/>
      <c r="H194" s="9"/>
      <c r="I194" s="9"/>
      <c r="J194" s="9"/>
      <c r="K194" s="10">
        <v>0</v>
      </c>
      <c r="L194" s="10">
        <v>43.5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10.519830000000001</v>
      </c>
      <c r="V194" s="10">
        <v>10.519830000000001</v>
      </c>
      <c r="W194" s="10">
        <v>0</v>
      </c>
      <c r="X194" s="10">
        <v>0</v>
      </c>
      <c r="Y194" s="10">
        <v>10.519830000000001</v>
      </c>
      <c r="Z194" s="10">
        <v>0</v>
      </c>
      <c r="AA194" s="11">
        <v>0.2418351724137931</v>
      </c>
      <c r="AB194" s="10">
        <f t="shared" si="4"/>
        <v>32.980170000000001</v>
      </c>
      <c r="AC194" s="16">
        <v>0.2418351724137931</v>
      </c>
      <c r="AD194" s="5">
        <v>0</v>
      </c>
      <c r="AE194" s="3"/>
    </row>
    <row r="195" spans="1:31" ht="45" outlineLevel="3" x14ac:dyDescent="0.25">
      <c r="A195" s="8" t="s">
        <v>48</v>
      </c>
      <c r="B195" s="9" t="s">
        <v>177</v>
      </c>
      <c r="C195" s="9" t="s">
        <v>114</v>
      </c>
      <c r="D195" s="9" t="s">
        <v>49</v>
      </c>
      <c r="E195" s="9" t="s">
        <v>9</v>
      </c>
      <c r="F195" s="9" t="s">
        <v>9</v>
      </c>
      <c r="G195" s="9"/>
      <c r="H195" s="9"/>
      <c r="I195" s="9"/>
      <c r="J195" s="9"/>
      <c r="K195" s="10">
        <v>0</v>
      </c>
      <c r="L195" s="10">
        <v>43.5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10.519830000000001</v>
      </c>
      <c r="V195" s="10">
        <v>10.519830000000001</v>
      </c>
      <c r="W195" s="10">
        <v>0</v>
      </c>
      <c r="X195" s="10">
        <v>0</v>
      </c>
      <c r="Y195" s="10">
        <v>10.519830000000001</v>
      </c>
      <c r="Z195" s="10">
        <v>0</v>
      </c>
      <c r="AA195" s="11">
        <v>0.2418351724137931</v>
      </c>
      <c r="AB195" s="10">
        <f t="shared" si="4"/>
        <v>32.980170000000001</v>
      </c>
      <c r="AC195" s="16">
        <v>0.2418351724137931</v>
      </c>
      <c r="AD195" s="5">
        <v>0</v>
      </c>
      <c r="AE195" s="3"/>
    </row>
    <row r="196" spans="1:31" ht="22.5" outlineLevel="5" x14ac:dyDescent="0.25">
      <c r="A196" s="8" t="s">
        <v>115</v>
      </c>
      <c r="B196" s="9" t="s">
        <v>177</v>
      </c>
      <c r="C196" s="9" t="s">
        <v>114</v>
      </c>
      <c r="D196" s="9" t="s">
        <v>116</v>
      </c>
      <c r="E196" s="9" t="s">
        <v>9</v>
      </c>
      <c r="F196" s="9" t="s">
        <v>9</v>
      </c>
      <c r="G196" s="9"/>
      <c r="H196" s="9"/>
      <c r="I196" s="9"/>
      <c r="J196" s="9"/>
      <c r="K196" s="10">
        <v>0</v>
      </c>
      <c r="L196" s="10">
        <v>43.5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10.519830000000001</v>
      </c>
      <c r="V196" s="10">
        <v>10.519830000000001</v>
      </c>
      <c r="W196" s="10">
        <v>0</v>
      </c>
      <c r="X196" s="10">
        <v>0</v>
      </c>
      <c r="Y196" s="10">
        <v>10.519830000000001</v>
      </c>
      <c r="Z196" s="10">
        <v>0</v>
      </c>
      <c r="AA196" s="11">
        <v>0.2418351724137931</v>
      </c>
      <c r="AB196" s="10">
        <f t="shared" si="4"/>
        <v>32.980170000000001</v>
      </c>
      <c r="AC196" s="16">
        <v>0.2418351724137931</v>
      </c>
      <c r="AD196" s="5">
        <v>0</v>
      </c>
      <c r="AE196" s="3"/>
    </row>
    <row r="197" spans="1:31" outlineLevel="6" x14ac:dyDescent="0.25">
      <c r="A197" s="8" t="s">
        <v>50</v>
      </c>
      <c r="B197" s="9" t="s">
        <v>177</v>
      </c>
      <c r="C197" s="9" t="s">
        <v>114</v>
      </c>
      <c r="D197" s="9" t="s">
        <v>117</v>
      </c>
      <c r="E197" s="9" t="s">
        <v>9</v>
      </c>
      <c r="F197" s="9" t="s">
        <v>9</v>
      </c>
      <c r="G197" s="9"/>
      <c r="H197" s="9"/>
      <c r="I197" s="9"/>
      <c r="J197" s="9"/>
      <c r="K197" s="10">
        <v>0</v>
      </c>
      <c r="L197" s="10">
        <v>43.5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10.519830000000001</v>
      </c>
      <c r="V197" s="10">
        <v>10.519830000000001</v>
      </c>
      <c r="W197" s="10">
        <v>0</v>
      </c>
      <c r="X197" s="10">
        <v>0</v>
      </c>
      <c r="Y197" s="10">
        <v>10.519830000000001</v>
      </c>
      <c r="Z197" s="10">
        <v>0</v>
      </c>
      <c r="AA197" s="11">
        <v>0.2418351724137931</v>
      </c>
      <c r="AB197" s="10">
        <f t="shared" si="4"/>
        <v>32.980170000000001</v>
      </c>
      <c r="AC197" s="16">
        <v>0.2418351724137931</v>
      </c>
      <c r="AD197" s="5">
        <v>0</v>
      </c>
      <c r="AE197" s="3"/>
    </row>
    <row r="198" spans="1:31" ht="22.5" outlineLevel="7" x14ac:dyDescent="0.25">
      <c r="A198" s="8" t="s">
        <v>26</v>
      </c>
      <c r="B198" s="9" t="s">
        <v>177</v>
      </c>
      <c r="C198" s="9" t="s">
        <v>114</v>
      </c>
      <c r="D198" s="9" t="s">
        <v>117</v>
      </c>
      <c r="E198" s="9" t="s">
        <v>27</v>
      </c>
      <c r="F198" s="9" t="s">
        <v>9</v>
      </c>
      <c r="G198" s="9"/>
      <c r="H198" s="9"/>
      <c r="I198" s="9"/>
      <c r="J198" s="9"/>
      <c r="K198" s="10">
        <v>0</v>
      </c>
      <c r="L198" s="10">
        <v>43.5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10.519830000000001</v>
      </c>
      <c r="V198" s="10">
        <v>10.519830000000001</v>
      </c>
      <c r="W198" s="10">
        <v>0</v>
      </c>
      <c r="X198" s="10">
        <v>0</v>
      </c>
      <c r="Y198" s="10">
        <v>10.519830000000001</v>
      </c>
      <c r="Z198" s="10">
        <v>0</v>
      </c>
      <c r="AA198" s="11">
        <v>0.2418351724137931</v>
      </c>
      <c r="AB198" s="10">
        <f t="shared" si="4"/>
        <v>32.980170000000001</v>
      </c>
      <c r="AC198" s="16">
        <v>0.2418351724137931</v>
      </c>
      <c r="AD198" s="5">
        <v>0</v>
      </c>
      <c r="AE198" s="3"/>
    </row>
    <row r="199" spans="1:31" outlineLevel="2" x14ac:dyDescent="0.25">
      <c r="A199" s="8" t="s">
        <v>194</v>
      </c>
      <c r="B199" s="9" t="s">
        <v>177</v>
      </c>
      <c r="C199" s="9" t="s">
        <v>195</v>
      </c>
      <c r="D199" s="9" t="s">
        <v>8</v>
      </c>
      <c r="E199" s="9" t="s">
        <v>9</v>
      </c>
      <c r="F199" s="9" t="s">
        <v>9</v>
      </c>
      <c r="G199" s="9"/>
      <c r="H199" s="9"/>
      <c r="I199" s="9"/>
      <c r="J199" s="9"/>
      <c r="K199" s="10">
        <v>0</v>
      </c>
      <c r="L199" s="10">
        <v>14244.6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14033.752979999999</v>
      </c>
      <c r="V199" s="10">
        <v>14033.752979999999</v>
      </c>
      <c r="W199" s="10">
        <v>0</v>
      </c>
      <c r="X199" s="10">
        <v>0</v>
      </c>
      <c r="Y199" s="10">
        <v>14033.752979999999</v>
      </c>
      <c r="Z199" s="10">
        <v>0</v>
      </c>
      <c r="AA199" s="11">
        <v>0.98519810875700264</v>
      </c>
      <c r="AB199" s="10">
        <f t="shared" si="4"/>
        <v>210.84702000000107</v>
      </c>
      <c r="AC199" s="16">
        <v>0.98519810875700264</v>
      </c>
      <c r="AD199" s="5">
        <v>0</v>
      </c>
      <c r="AE199" s="3"/>
    </row>
    <row r="200" spans="1:31" ht="33.75" outlineLevel="3" x14ac:dyDescent="0.25">
      <c r="A200" s="8" t="s">
        <v>65</v>
      </c>
      <c r="B200" s="9" t="s">
        <v>177</v>
      </c>
      <c r="C200" s="9" t="s">
        <v>195</v>
      </c>
      <c r="D200" s="9" t="s">
        <v>66</v>
      </c>
      <c r="E200" s="9" t="s">
        <v>9</v>
      </c>
      <c r="F200" s="9" t="s">
        <v>9</v>
      </c>
      <c r="G200" s="9"/>
      <c r="H200" s="9"/>
      <c r="I200" s="9"/>
      <c r="J200" s="9"/>
      <c r="K200" s="10">
        <v>0</v>
      </c>
      <c r="L200" s="10">
        <v>14244.6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14033.752979999999</v>
      </c>
      <c r="V200" s="10">
        <v>14033.752979999999</v>
      </c>
      <c r="W200" s="10">
        <v>0</v>
      </c>
      <c r="X200" s="10">
        <v>0</v>
      </c>
      <c r="Y200" s="10">
        <v>14033.752979999999</v>
      </c>
      <c r="Z200" s="10">
        <v>0</v>
      </c>
      <c r="AA200" s="11">
        <v>0.98519810875700264</v>
      </c>
      <c r="AB200" s="10">
        <f t="shared" si="4"/>
        <v>210.84702000000107</v>
      </c>
      <c r="AC200" s="16">
        <v>0.98519810875700264</v>
      </c>
      <c r="AD200" s="5">
        <v>0</v>
      </c>
      <c r="AE200" s="3"/>
    </row>
    <row r="201" spans="1:31" ht="22.5" outlineLevel="5" x14ac:dyDescent="0.25">
      <c r="A201" s="8" t="s">
        <v>191</v>
      </c>
      <c r="B201" s="9" t="s">
        <v>177</v>
      </c>
      <c r="C201" s="9" t="s">
        <v>195</v>
      </c>
      <c r="D201" s="9" t="s">
        <v>192</v>
      </c>
      <c r="E201" s="9" t="s">
        <v>9</v>
      </c>
      <c r="F201" s="9" t="s">
        <v>9</v>
      </c>
      <c r="G201" s="9"/>
      <c r="H201" s="9"/>
      <c r="I201" s="9"/>
      <c r="J201" s="9"/>
      <c r="K201" s="10">
        <v>0</v>
      </c>
      <c r="L201" s="10">
        <v>14244.6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14033.752979999999</v>
      </c>
      <c r="V201" s="10">
        <v>14033.752979999999</v>
      </c>
      <c r="W201" s="10">
        <v>0</v>
      </c>
      <c r="X201" s="10">
        <v>0</v>
      </c>
      <c r="Y201" s="10">
        <v>14033.752979999999</v>
      </c>
      <c r="Z201" s="10">
        <v>0</v>
      </c>
      <c r="AA201" s="11">
        <v>0.98519810875700264</v>
      </c>
      <c r="AB201" s="10">
        <f t="shared" si="4"/>
        <v>210.84702000000107</v>
      </c>
      <c r="AC201" s="16">
        <v>0.98519810875700264</v>
      </c>
      <c r="AD201" s="5">
        <v>0</v>
      </c>
      <c r="AE201" s="3"/>
    </row>
    <row r="202" spans="1:31" ht="22.5" outlineLevel="6" x14ac:dyDescent="0.25">
      <c r="A202" s="8" t="s">
        <v>196</v>
      </c>
      <c r="B202" s="9" t="s">
        <v>177</v>
      </c>
      <c r="C202" s="9" t="s">
        <v>195</v>
      </c>
      <c r="D202" s="9" t="s">
        <v>197</v>
      </c>
      <c r="E202" s="9" t="s">
        <v>9</v>
      </c>
      <c r="F202" s="9" t="s">
        <v>9</v>
      </c>
      <c r="G202" s="9"/>
      <c r="H202" s="9"/>
      <c r="I202" s="9"/>
      <c r="J202" s="9"/>
      <c r="K202" s="10">
        <v>0</v>
      </c>
      <c r="L202" s="10">
        <v>14244.6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14033.752979999999</v>
      </c>
      <c r="V202" s="10">
        <v>14033.752979999999</v>
      </c>
      <c r="W202" s="10">
        <v>0</v>
      </c>
      <c r="X202" s="10">
        <v>0</v>
      </c>
      <c r="Y202" s="10">
        <v>14033.752979999999</v>
      </c>
      <c r="Z202" s="10">
        <v>0</v>
      </c>
      <c r="AA202" s="11">
        <v>0.98519810875700264</v>
      </c>
      <c r="AB202" s="10">
        <f t="shared" si="4"/>
        <v>210.84702000000107</v>
      </c>
      <c r="AC202" s="16">
        <v>0.98519810875700264</v>
      </c>
      <c r="AD202" s="5">
        <v>0</v>
      </c>
      <c r="AE202" s="3"/>
    </row>
    <row r="203" spans="1:31" ht="45" outlineLevel="7" x14ac:dyDescent="0.25">
      <c r="A203" s="8" t="s">
        <v>198</v>
      </c>
      <c r="B203" s="9" t="s">
        <v>177</v>
      </c>
      <c r="C203" s="9" t="s">
        <v>195</v>
      </c>
      <c r="D203" s="9" t="s">
        <v>197</v>
      </c>
      <c r="E203" s="9" t="s">
        <v>199</v>
      </c>
      <c r="F203" s="9" t="s">
        <v>9</v>
      </c>
      <c r="G203" s="9"/>
      <c r="H203" s="9"/>
      <c r="I203" s="9"/>
      <c r="J203" s="9"/>
      <c r="K203" s="10">
        <v>0</v>
      </c>
      <c r="L203" s="10">
        <v>14244.6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14033.752979999999</v>
      </c>
      <c r="V203" s="10">
        <v>14033.752979999999</v>
      </c>
      <c r="W203" s="10">
        <v>0</v>
      </c>
      <c r="X203" s="10">
        <v>0</v>
      </c>
      <c r="Y203" s="10">
        <v>14033.752979999999</v>
      </c>
      <c r="Z203" s="10">
        <v>0</v>
      </c>
      <c r="AA203" s="11">
        <v>0.98519810875700264</v>
      </c>
      <c r="AB203" s="10">
        <f t="shared" si="4"/>
        <v>210.84702000000107</v>
      </c>
      <c r="AC203" s="16">
        <v>0.98519810875700264</v>
      </c>
      <c r="AD203" s="5">
        <v>0</v>
      </c>
      <c r="AE203" s="3"/>
    </row>
    <row r="204" spans="1:31" outlineLevel="1" x14ac:dyDescent="0.25">
      <c r="A204" s="8" t="s">
        <v>118</v>
      </c>
      <c r="B204" s="9" t="s">
        <v>177</v>
      </c>
      <c r="C204" s="9" t="s">
        <v>119</v>
      </c>
      <c r="D204" s="9" t="s">
        <v>8</v>
      </c>
      <c r="E204" s="9" t="s">
        <v>9</v>
      </c>
      <c r="F204" s="9" t="s">
        <v>9</v>
      </c>
      <c r="G204" s="9"/>
      <c r="H204" s="9"/>
      <c r="I204" s="9"/>
      <c r="J204" s="9"/>
      <c r="K204" s="10">
        <v>0</v>
      </c>
      <c r="L204" s="10">
        <v>103258.15611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102203.09769</v>
      </c>
      <c r="V204" s="10">
        <v>102203.09769</v>
      </c>
      <c r="W204" s="10">
        <v>0</v>
      </c>
      <c r="X204" s="10">
        <v>0</v>
      </c>
      <c r="Y204" s="10">
        <v>102203.09769</v>
      </c>
      <c r="Z204" s="10">
        <v>0</v>
      </c>
      <c r="AA204" s="11">
        <v>0.98978232364641439</v>
      </c>
      <c r="AB204" s="10">
        <f t="shared" si="4"/>
        <v>1055.0584200000012</v>
      </c>
      <c r="AC204" s="16">
        <v>0.98978232364641439</v>
      </c>
      <c r="AD204" s="5">
        <v>0</v>
      </c>
      <c r="AE204" s="3"/>
    </row>
    <row r="205" spans="1:31" outlineLevel="2" x14ac:dyDescent="0.25">
      <c r="A205" s="8" t="s">
        <v>200</v>
      </c>
      <c r="B205" s="9" t="s">
        <v>177</v>
      </c>
      <c r="C205" s="9" t="s">
        <v>201</v>
      </c>
      <c r="D205" s="9" t="s">
        <v>8</v>
      </c>
      <c r="E205" s="9" t="s">
        <v>9</v>
      </c>
      <c r="F205" s="9" t="s">
        <v>9</v>
      </c>
      <c r="G205" s="9"/>
      <c r="H205" s="9"/>
      <c r="I205" s="9"/>
      <c r="J205" s="9"/>
      <c r="K205" s="10">
        <v>0</v>
      </c>
      <c r="L205" s="10">
        <v>11299.628430000001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10966.529640000001</v>
      </c>
      <c r="V205" s="10">
        <v>10966.529640000001</v>
      </c>
      <c r="W205" s="10">
        <v>0</v>
      </c>
      <c r="X205" s="10">
        <v>0</v>
      </c>
      <c r="Y205" s="10">
        <v>10966.529640000001</v>
      </c>
      <c r="Z205" s="10">
        <v>0</v>
      </c>
      <c r="AA205" s="11">
        <v>0.97052126164470698</v>
      </c>
      <c r="AB205" s="10">
        <f t="shared" si="4"/>
        <v>333.09879000000001</v>
      </c>
      <c r="AC205" s="16">
        <v>0.97052126164470698</v>
      </c>
      <c r="AD205" s="5">
        <v>0</v>
      </c>
      <c r="AE205" s="3"/>
    </row>
    <row r="206" spans="1:31" ht="22.5" outlineLevel="3" x14ac:dyDescent="0.25">
      <c r="A206" s="8" t="s">
        <v>202</v>
      </c>
      <c r="B206" s="9" t="s">
        <v>177</v>
      </c>
      <c r="C206" s="9" t="s">
        <v>201</v>
      </c>
      <c r="D206" s="9" t="s">
        <v>203</v>
      </c>
      <c r="E206" s="9" t="s">
        <v>9</v>
      </c>
      <c r="F206" s="9" t="s">
        <v>9</v>
      </c>
      <c r="G206" s="9"/>
      <c r="H206" s="9"/>
      <c r="I206" s="9"/>
      <c r="J206" s="9"/>
      <c r="K206" s="10">
        <v>0</v>
      </c>
      <c r="L206" s="10">
        <v>11299.628430000001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10966.529640000001</v>
      </c>
      <c r="V206" s="10">
        <v>10966.529640000001</v>
      </c>
      <c r="W206" s="10">
        <v>0</v>
      </c>
      <c r="X206" s="10">
        <v>0</v>
      </c>
      <c r="Y206" s="10">
        <v>10966.529640000001</v>
      </c>
      <c r="Z206" s="10">
        <v>0</v>
      </c>
      <c r="AA206" s="11">
        <v>0.97052126164470698</v>
      </c>
      <c r="AB206" s="10">
        <f t="shared" si="4"/>
        <v>333.09879000000001</v>
      </c>
      <c r="AC206" s="16">
        <v>0.97052126164470698</v>
      </c>
      <c r="AD206" s="5">
        <v>0</v>
      </c>
      <c r="AE206" s="3"/>
    </row>
    <row r="207" spans="1:31" ht="22.5" outlineLevel="4" x14ac:dyDescent="0.25">
      <c r="A207" s="8" t="s">
        <v>204</v>
      </c>
      <c r="B207" s="9" t="s">
        <v>177</v>
      </c>
      <c r="C207" s="9" t="s">
        <v>201</v>
      </c>
      <c r="D207" s="9" t="s">
        <v>205</v>
      </c>
      <c r="E207" s="9" t="s">
        <v>9</v>
      </c>
      <c r="F207" s="9" t="s">
        <v>9</v>
      </c>
      <c r="G207" s="9"/>
      <c r="H207" s="9"/>
      <c r="I207" s="9"/>
      <c r="J207" s="9"/>
      <c r="K207" s="10">
        <v>0</v>
      </c>
      <c r="L207" s="10">
        <v>11299.628430000001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10966.529640000001</v>
      </c>
      <c r="V207" s="10">
        <v>10966.529640000001</v>
      </c>
      <c r="W207" s="10">
        <v>0</v>
      </c>
      <c r="X207" s="10">
        <v>0</v>
      </c>
      <c r="Y207" s="10">
        <v>10966.529640000001</v>
      </c>
      <c r="Z207" s="10">
        <v>0</v>
      </c>
      <c r="AA207" s="11">
        <v>0.97052126164470698</v>
      </c>
      <c r="AB207" s="10">
        <f t="shared" si="4"/>
        <v>333.09879000000001</v>
      </c>
      <c r="AC207" s="16">
        <v>0.97052126164470698</v>
      </c>
      <c r="AD207" s="5">
        <v>0</v>
      </c>
      <c r="AE207" s="3"/>
    </row>
    <row r="208" spans="1:31" ht="56.25" outlineLevel="5" x14ac:dyDescent="0.25">
      <c r="A208" s="8" t="s">
        <v>206</v>
      </c>
      <c r="B208" s="9" t="s">
        <v>177</v>
      </c>
      <c r="C208" s="9" t="s">
        <v>201</v>
      </c>
      <c r="D208" s="9" t="s">
        <v>207</v>
      </c>
      <c r="E208" s="9" t="s">
        <v>9</v>
      </c>
      <c r="F208" s="9" t="s">
        <v>9</v>
      </c>
      <c r="G208" s="9"/>
      <c r="H208" s="9"/>
      <c r="I208" s="9"/>
      <c r="J208" s="9"/>
      <c r="K208" s="10">
        <v>0</v>
      </c>
      <c r="L208" s="10">
        <v>7812.77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7631.3601600000002</v>
      </c>
      <c r="V208" s="10">
        <v>7631.3601600000002</v>
      </c>
      <c r="W208" s="10">
        <v>0</v>
      </c>
      <c r="X208" s="10">
        <v>0</v>
      </c>
      <c r="Y208" s="10">
        <v>7631.3601600000002</v>
      </c>
      <c r="Z208" s="10">
        <v>0</v>
      </c>
      <c r="AA208" s="11">
        <v>0.97678034295134764</v>
      </c>
      <c r="AB208" s="10">
        <f t="shared" si="4"/>
        <v>181.40984000000026</v>
      </c>
      <c r="AC208" s="16">
        <v>0.97678034295134764</v>
      </c>
      <c r="AD208" s="5">
        <v>0</v>
      </c>
      <c r="AE208" s="3"/>
    </row>
    <row r="209" spans="1:31" outlineLevel="6" x14ac:dyDescent="0.25">
      <c r="A209" s="8" t="s">
        <v>50</v>
      </c>
      <c r="B209" s="9" t="s">
        <v>177</v>
      </c>
      <c r="C209" s="9" t="s">
        <v>201</v>
      </c>
      <c r="D209" s="9" t="s">
        <v>208</v>
      </c>
      <c r="E209" s="9" t="s">
        <v>9</v>
      </c>
      <c r="F209" s="9" t="s">
        <v>9</v>
      </c>
      <c r="G209" s="9"/>
      <c r="H209" s="9"/>
      <c r="I209" s="9"/>
      <c r="J209" s="9"/>
      <c r="K209" s="10">
        <v>0</v>
      </c>
      <c r="L209" s="10">
        <v>7812.77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7631.3601600000002</v>
      </c>
      <c r="V209" s="10">
        <v>7631.3601600000002</v>
      </c>
      <c r="W209" s="10">
        <v>0</v>
      </c>
      <c r="X209" s="10">
        <v>0</v>
      </c>
      <c r="Y209" s="10">
        <v>7631.3601600000002</v>
      </c>
      <c r="Z209" s="10">
        <v>0</v>
      </c>
      <c r="AA209" s="11">
        <v>0.97678034295134764</v>
      </c>
      <c r="AB209" s="10">
        <f t="shared" si="4"/>
        <v>181.40984000000026</v>
      </c>
      <c r="AC209" s="16">
        <v>0.97678034295134764</v>
      </c>
      <c r="AD209" s="5">
        <v>0</v>
      </c>
      <c r="AE209" s="3"/>
    </row>
    <row r="210" spans="1:31" outlineLevel="7" x14ac:dyDescent="0.25">
      <c r="A210" s="8" t="s">
        <v>128</v>
      </c>
      <c r="B210" s="9" t="s">
        <v>177</v>
      </c>
      <c r="C210" s="9" t="s">
        <v>201</v>
      </c>
      <c r="D210" s="9" t="s">
        <v>208</v>
      </c>
      <c r="E210" s="9" t="s">
        <v>129</v>
      </c>
      <c r="F210" s="9" t="s">
        <v>9</v>
      </c>
      <c r="G210" s="9"/>
      <c r="H210" s="9"/>
      <c r="I210" s="9"/>
      <c r="J210" s="9"/>
      <c r="K210" s="10">
        <v>0</v>
      </c>
      <c r="L210" s="10">
        <v>7812.77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7631.3601600000002</v>
      </c>
      <c r="V210" s="10">
        <v>7631.3601600000002</v>
      </c>
      <c r="W210" s="10">
        <v>0</v>
      </c>
      <c r="X210" s="10">
        <v>0</v>
      </c>
      <c r="Y210" s="10">
        <v>7631.3601600000002</v>
      </c>
      <c r="Z210" s="10">
        <v>0</v>
      </c>
      <c r="AA210" s="11">
        <v>0.97678034295134764</v>
      </c>
      <c r="AB210" s="10">
        <f t="shared" si="4"/>
        <v>181.40984000000026</v>
      </c>
      <c r="AC210" s="16">
        <v>0.97678034295134764</v>
      </c>
      <c r="AD210" s="5">
        <v>0</v>
      </c>
      <c r="AE210" s="3"/>
    </row>
    <row r="211" spans="1:31" ht="33.75" outlineLevel="5" x14ac:dyDescent="0.25">
      <c r="A211" s="8" t="s">
        <v>209</v>
      </c>
      <c r="B211" s="9" t="s">
        <v>177</v>
      </c>
      <c r="C211" s="9" t="s">
        <v>201</v>
      </c>
      <c r="D211" s="9" t="s">
        <v>210</v>
      </c>
      <c r="E211" s="9" t="s">
        <v>9</v>
      </c>
      <c r="F211" s="9" t="s">
        <v>9</v>
      </c>
      <c r="G211" s="9"/>
      <c r="H211" s="9"/>
      <c r="I211" s="9"/>
      <c r="J211" s="9"/>
      <c r="K211" s="10">
        <v>0</v>
      </c>
      <c r="L211" s="10">
        <v>3481.6640000000002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3329.97505</v>
      </c>
      <c r="V211" s="10">
        <v>3329.97505</v>
      </c>
      <c r="W211" s="10">
        <v>0</v>
      </c>
      <c r="X211" s="10">
        <v>0</v>
      </c>
      <c r="Y211" s="10">
        <v>3329.97505</v>
      </c>
      <c r="Z211" s="10">
        <v>0</v>
      </c>
      <c r="AA211" s="11">
        <v>0.95643205375360751</v>
      </c>
      <c r="AB211" s="10">
        <f t="shared" si="4"/>
        <v>151.6889500000002</v>
      </c>
      <c r="AC211" s="16">
        <v>0.95643205375360751</v>
      </c>
      <c r="AD211" s="5">
        <v>0</v>
      </c>
      <c r="AE211" s="3"/>
    </row>
    <row r="212" spans="1:31" outlineLevel="6" x14ac:dyDescent="0.25">
      <c r="A212" s="8" t="s">
        <v>50</v>
      </c>
      <c r="B212" s="9" t="s">
        <v>177</v>
      </c>
      <c r="C212" s="9" t="s">
        <v>201</v>
      </c>
      <c r="D212" s="9" t="s">
        <v>211</v>
      </c>
      <c r="E212" s="9" t="s">
        <v>9</v>
      </c>
      <c r="F212" s="9" t="s">
        <v>9</v>
      </c>
      <c r="G212" s="9"/>
      <c r="H212" s="9"/>
      <c r="I212" s="9"/>
      <c r="J212" s="9"/>
      <c r="K212" s="10">
        <v>0</v>
      </c>
      <c r="L212" s="10">
        <v>3481.6640000000002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3329.97505</v>
      </c>
      <c r="V212" s="10">
        <v>3329.97505</v>
      </c>
      <c r="W212" s="10">
        <v>0</v>
      </c>
      <c r="X212" s="10">
        <v>0</v>
      </c>
      <c r="Y212" s="10">
        <v>3329.97505</v>
      </c>
      <c r="Z212" s="10">
        <v>0</v>
      </c>
      <c r="AA212" s="11">
        <v>0.95643205375360751</v>
      </c>
      <c r="AB212" s="10">
        <f t="shared" si="4"/>
        <v>151.6889500000002</v>
      </c>
      <c r="AC212" s="16">
        <v>0.95643205375360751</v>
      </c>
      <c r="AD212" s="5">
        <v>0</v>
      </c>
      <c r="AE212" s="3"/>
    </row>
    <row r="213" spans="1:31" outlineLevel="7" x14ac:dyDescent="0.25">
      <c r="A213" s="8" t="s">
        <v>128</v>
      </c>
      <c r="B213" s="9" t="s">
        <v>177</v>
      </c>
      <c r="C213" s="9" t="s">
        <v>201</v>
      </c>
      <c r="D213" s="9" t="s">
        <v>211</v>
      </c>
      <c r="E213" s="9" t="s">
        <v>129</v>
      </c>
      <c r="F213" s="9" t="s">
        <v>9</v>
      </c>
      <c r="G213" s="9"/>
      <c r="H213" s="9"/>
      <c r="I213" s="9"/>
      <c r="J213" s="9"/>
      <c r="K213" s="10">
        <v>0</v>
      </c>
      <c r="L213" s="10">
        <v>3481.6640000000002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3329.97505</v>
      </c>
      <c r="V213" s="10">
        <v>3329.97505</v>
      </c>
      <c r="W213" s="10">
        <v>0</v>
      </c>
      <c r="X213" s="10">
        <v>0</v>
      </c>
      <c r="Y213" s="10">
        <v>3329.97505</v>
      </c>
      <c r="Z213" s="10">
        <v>0</v>
      </c>
      <c r="AA213" s="11">
        <v>0.95643205375360751</v>
      </c>
      <c r="AB213" s="10">
        <f t="shared" si="4"/>
        <v>151.6889500000002</v>
      </c>
      <c r="AC213" s="16">
        <v>0.95643205375360751</v>
      </c>
      <c r="AD213" s="5">
        <v>0</v>
      </c>
      <c r="AE213" s="3"/>
    </row>
    <row r="214" spans="1:31" ht="67.5" outlineLevel="5" x14ac:dyDescent="0.25">
      <c r="A214" s="8" t="s">
        <v>212</v>
      </c>
      <c r="B214" s="9" t="s">
        <v>177</v>
      </c>
      <c r="C214" s="9" t="s">
        <v>201</v>
      </c>
      <c r="D214" s="9" t="s">
        <v>213</v>
      </c>
      <c r="E214" s="9" t="s">
        <v>9</v>
      </c>
      <c r="F214" s="9" t="s">
        <v>9</v>
      </c>
      <c r="G214" s="9"/>
      <c r="H214" s="9"/>
      <c r="I214" s="9"/>
      <c r="J214" s="9"/>
      <c r="K214" s="10">
        <v>0</v>
      </c>
      <c r="L214" s="10">
        <v>5.1944299999999997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5.1944299999999997</v>
      </c>
      <c r="V214" s="10">
        <v>5.1944299999999997</v>
      </c>
      <c r="W214" s="10">
        <v>0</v>
      </c>
      <c r="X214" s="10">
        <v>0</v>
      </c>
      <c r="Y214" s="10">
        <v>5.1944299999999997</v>
      </c>
      <c r="Z214" s="10">
        <v>0</v>
      </c>
      <c r="AA214" s="11">
        <v>1</v>
      </c>
      <c r="AB214" s="10">
        <f t="shared" si="4"/>
        <v>0</v>
      </c>
      <c r="AC214" s="16">
        <v>1</v>
      </c>
      <c r="AD214" s="5">
        <v>0</v>
      </c>
      <c r="AE214" s="3"/>
    </row>
    <row r="215" spans="1:31" outlineLevel="6" x14ac:dyDescent="0.25">
      <c r="A215" s="8" t="s">
        <v>50</v>
      </c>
      <c r="B215" s="9" t="s">
        <v>177</v>
      </c>
      <c r="C215" s="9" t="s">
        <v>201</v>
      </c>
      <c r="D215" s="9" t="s">
        <v>214</v>
      </c>
      <c r="E215" s="9" t="s">
        <v>9</v>
      </c>
      <c r="F215" s="9" t="s">
        <v>9</v>
      </c>
      <c r="G215" s="9"/>
      <c r="H215" s="9"/>
      <c r="I215" s="9"/>
      <c r="J215" s="9"/>
      <c r="K215" s="10">
        <v>0</v>
      </c>
      <c r="L215" s="10">
        <v>5.1944299999999997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5.1944299999999997</v>
      </c>
      <c r="V215" s="10">
        <v>5.1944299999999997</v>
      </c>
      <c r="W215" s="10">
        <v>0</v>
      </c>
      <c r="X215" s="10">
        <v>0</v>
      </c>
      <c r="Y215" s="10">
        <v>5.1944299999999997</v>
      </c>
      <c r="Z215" s="10">
        <v>0</v>
      </c>
      <c r="AA215" s="11">
        <v>1</v>
      </c>
      <c r="AB215" s="10">
        <f t="shared" si="4"/>
        <v>0</v>
      </c>
      <c r="AC215" s="16">
        <v>1</v>
      </c>
      <c r="AD215" s="5">
        <v>0</v>
      </c>
      <c r="AE215" s="3"/>
    </row>
    <row r="216" spans="1:31" outlineLevel="7" x14ac:dyDescent="0.25">
      <c r="A216" s="8" t="s">
        <v>128</v>
      </c>
      <c r="B216" s="9" t="s">
        <v>177</v>
      </c>
      <c r="C216" s="9" t="s">
        <v>201</v>
      </c>
      <c r="D216" s="9" t="s">
        <v>214</v>
      </c>
      <c r="E216" s="9" t="s">
        <v>129</v>
      </c>
      <c r="F216" s="9" t="s">
        <v>9</v>
      </c>
      <c r="G216" s="9"/>
      <c r="H216" s="9"/>
      <c r="I216" s="9"/>
      <c r="J216" s="9"/>
      <c r="K216" s="10">
        <v>0</v>
      </c>
      <c r="L216" s="10">
        <v>5.1944299999999997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5.1944299999999997</v>
      </c>
      <c r="V216" s="10">
        <v>5.1944299999999997</v>
      </c>
      <c r="W216" s="10">
        <v>0</v>
      </c>
      <c r="X216" s="10">
        <v>0</v>
      </c>
      <c r="Y216" s="10">
        <v>5.1944299999999997</v>
      </c>
      <c r="Z216" s="10">
        <v>0</v>
      </c>
      <c r="AA216" s="11">
        <v>1</v>
      </c>
      <c r="AB216" s="10">
        <f t="shared" si="4"/>
        <v>0</v>
      </c>
      <c r="AC216" s="16">
        <v>1</v>
      </c>
      <c r="AD216" s="5">
        <v>0</v>
      </c>
      <c r="AE216" s="3"/>
    </row>
    <row r="217" spans="1:31" outlineLevel="2" x14ac:dyDescent="0.25">
      <c r="A217" s="8" t="s">
        <v>215</v>
      </c>
      <c r="B217" s="9" t="s">
        <v>177</v>
      </c>
      <c r="C217" s="9" t="s">
        <v>216</v>
      </c>
      <c r="D217" s="9" t="s">
        <v>8</v>
      </c>
      <c r="E217" s="9" t="s">
        <v>9</v>
      </c>
      <c r="F217" s="9" t="s">
        <v>9</v>
      </c>
      <c r="G217" s="9"/>
      <c r="H217" s="9"/>
      <c r="I217" s="9"/>
      <c r="J217" s="9"/>
      <c r="K217" s="10">
        <v>0</v>
      </c>
      <c r="L217" s="10">
        <v>84394.286630000002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83689.708620000005</v>
      </c>
      <c r="V217" s="10">
        <v>83689.708620000005</v>
      </c>
      <c r="W217" s="10">
        <v>0</v>
      </c>
      <c r="X217" s="10">
        <v>0</v>
      </c>
      <c r="Y217" s="10">
        <v>83689.708620000005</v>
      </c>
      <c r="Z217" s="10">
        <v>0</v>
      </c>
      <c r="AA217" s="11">
        <v>0.99165135415992078</v>
      </c>
      <c r="AB217" s="10">
        <f t="shared" si="4"/>
        <v>704.57800999999745</v>
      </c>
      <c r="AC217" s="16">
        <v>0.99165135415992078</v>
      </c>
      <c r="AD217" s="5">
        <v>0</v>
      </c>
      <c r="AE217" s="3"/>
    </row>
    <row r="218" spans="1:31" outlineLevel="3" x14ac:dyDescent="0.25">
      <c r="A218" s="8" t="s">
        <v>14</v>
      </c>
      <c r="B218" s="9" t="s">
        <v>177</v>
      </c>
      <c r="C218" s="9" t="s">
        <v>216</v>
      </c>
      <c r="D218" s="9" t="s">
        <v>15</v>
      </c>
      <c r="E218" s="9" t="s">
        <v>9</v>
      </c>
      <c r="F218" s="9" t="s">
        <v>9</v>
      </c>
      <c r="G218" s="9"/>
      <c r="H218" s="9"/>
      <c r="I218" s="9"/>
      <c r="J218" s="9"/>
      <c r="K218" s="10">
        <v>0</v>
      </c>
      <c r="L218" s="10">
        <v>510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365.95400000000001</v>
      </c>
      <c r="V218" s="10">
        <v>365.95400000000001</v>
      </c>
      <c r="W218" s="10">
        <v>0</v>
      </c>
      <c r="X218" s="10">
        <v>0</v>
      </c>
      <c r="Y218" s="10">
        <v>365.95400000000001</v>
      </c>
      <c r="Z218" s="10">
        <v>0</v>
      </c>
      <c r="AA218" s="11">
        <v>0.717556862745098</v>
      </c>
      <c r="AB218" s="10">
        <f t="shared" si="4"/>
        <v>144.04599999999999</v>
      </c>
      <c r="AC218" s="16">
        <v>0.717556862745098</v>
      </c>
      <c r="AD218" s="5">
        <v>0</v>
      </c>
      <c r="AE218" s="3"/>
    </row>
    <row r="219" spans="1:31" ht="22.5" outlineLevel="6" x14ac:dyDescent="0.25">
      <c r="A219" s="8" t="s">
        <v>109</v>
      </c>
      <c r="B219" s="9" t="s">
        <v>177</v>
      </c>
      <c r="C219" s="9" t="s">
        <v>216</v>
      </c>
      <c r="D219" s="9" t="s">
        <v>110</v>
      </c>
      <c r="E219" s="9" t="s">
        <v>9</v>
      </c>
      <c r="F219" s="9" t="s">
        <v>9</v>
      </c>
      <c r="G219" s="9"/>
      <c r="H219" s="9"/>
      <c r="I219" s="9"/>
      <c r="J219" s="9"/>
      <c r="K219" s="10">
        <v>0</v>
      </c>
      <c r="L219" s="10">
        <v>510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365.95400000000001</v>
      </c>
      <c r="V219" s="10">
        <v>365.95400000000001</v>
      </c>
      <c r="W219" s="10">
        <v>0</v>
      </c>
      <c r="X219" s="10">
        <v>0</v>
      </c>
      <c r="Y219" s="10">
        <v>365.95400000000001</v>
      </c>
      <c r="Z219" s="10">
        <v>0</v>
      </c>
      <c r="AA219" s="11">
        <v>0.717556862745098</v>
      </c>
      <c r="AB219" s="10">
        <f t="shared" si="4"/>
        <v>144.04599999999999</v>
      </c>
      <c r="AC219" s="16">
        <v>0.717556862745098</v>
      </c>
      <c r="AD219" s="5">
        <v>0</v>
      </c>
      <c r="AE219" s="3"/>
    </row>
    <row r="220" spans="1:31" outlineLevel="7" x14ac:dyDescent="0.25">
      <c r="A220" s="8" t="s">
        <v>128</v>
      </c>
      <c r="B220" s="9" t="s">
        <v>177</v>
      </c>
      <c r="C220" s="9" t="s">
        <v>216</v>
      </c>
      <c r="D220" s="9" t="s">
        <v>110</v>
      </c>
      <c r="E220" s="9" t="s">
        <v>129</v>
      </c>
      <c r="F220" s="9" t="s">
        <v>9</v>
      </c>
      <c r="G220" s="9"/>
      <c r="H220" s="9"/>
      <c r="I220" s="9"/>
      <c r="J220" s="9"/>
      <c r="K220" s="10">
        <v>0</v>
      </c>
      <c r="L220" s="10">
        <v>510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365.95400000000001</v>
      </c>
      <c r="V220" s="10">
        <v>365.95400000000001</v>
      </c>
      <c r="W220" s="10">
        <v>0</v>
      </c>
      <c r="X220" s="10">
        <v>0</v>
      </c>
      <c r="Y220" s="10">
        <v>365.95400000000001</v>
      </c>
      <c r="Z220" s="10">
        <v>0</v>
      </c>
      <c r="AA220" s="11">
        <v>0.717556862745098</v>
      </c>
      <c r="AB220" s="10">
        <f t="shared" si="4"/>
        <v>144.04599999999999</v>
      </c>
      <c r="AC220" s="16">
        <v>0.717556862745098</v>
      </c>
      <c r="AD220" s="5">
        <v>0</v>
      </c>
      <c r="AE220" s="3"/>
    </row>
    <row r="221" spans="1:31" ht="22.5" outlineLevel="3" x14ac:dyDescent="0.25">
      <c r="A221" s="8" t="s">
        <v>202</v>
      </c>
      <c r="B221" s="9" t="s">
        <v>177</v>
      </c>
      <c r="C221" s="9" t="s">
        <v>216</v>
      </c>
      <c r="D221" s="9" t="s">
        <v>203</v>
      </c>
      <c r="E221" s="9" t="s">
        <v>9</v>
      </c>
      <c r="F221" s="9" t="s">
        <v>9</v>
      </c>
      <c r="G221" s="9"/>
      <c r="H221" s="9"/>
      <c r="I221" s="9"/>
      <c r="J221" s="9"/>
      <c r="K221" s="10">
        <v>0</v>
      </c>
      <c r="L221" s="10">
        <v>83884.286630000002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83323.754620000007</v>
      </c>
      <c r="V221" s="10">
        <v>83323.754620000007</v>
      </c>
      <c r="W221" s="10">
        <v>0</v>
      </c>
      <c r="X221" s="10">
        <v>0</v>
      </c>
      <c r="Y221" s="10">
        <v>83323.754620000007</v>
      </c>
      <c r="Z221" s="10">
        <v>0</v>
      </c>
      <c r="AA221" s="11">
        <v>0.99331779487530947</v>
      </c>
      <c r="AB221" s="10">
        <f t="shared" si="4"/>
        <v>560.53200999999535</v>
      </c>
      <c r="AC221" s="16">
        <v>0.99331779487530947</v>
      </c>
      <c r="AD221" s="5">
        <v>0</v>
      </c>
      <c r="AE221" s="3"/>
    </row>
    <row r="222" spans="1:31" ht="33.75" outlineLevel="4" x14ac:dyDescent="0.25">
      <c r="A222" s="8" t="s">
        <v>217</v>
      </c>
      <c r="B222" s="9" t="s">
        <v>177</v>
      </c>
      <c r="C222" s="9" t="s">
        <v>216</v>
      </c>
      <c r="D222" s="9" t="s">
        <v>218</v>
      </c>
      <c r="E222" s="9" t="s">
        <v>9</v>
      </c>
      <c r="F222" s="9" t="s">
        <v>9</v>
      </c>
      <c r="G222" s="9"/>
      <c r="H222" s="9"/>
      <c r="I222" s="9"/>
      <c r="J222" s="9"/>
      <c r="K222" s="10">
        <v>0</v>
      </c>
      <c r="L222" s="10">
        <v>80493.221690000006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80016.068790000005</v>
      </c>
      <c r="V222" s="10">
        <v>80016.068790000005</v>
      </c>
      <c r="W222" s="10">
        <v>0</v>
      </c>
      <c r="X222" s="10">
        <v>0</v>
      </c>
      <c r="Y222" s="10">
        <v>80016.068790000005</v>
      </c>
      <c r="Z222" s="10">
        <v>0</v>
      </c>
      <c r="AA222" s="11">
        <v>0.99407213564096564</v>
      </c>
      <c r="AB222" s="10">
        <f t="shared" si="4"/>
        <v>477.15290000000095</v>
      </c>
      <c r="AC222" s="16">
        <v>0.99407213564096564</v>
      </c>
      <c r="AD222" s="5">
        <v>0</v>
      </c>
      <c r="AE222" s="3"/>
    </row>
    <row r="223" spans="1:31" ht="22.5" outlineLevel="5" x14ac:dyDescent="0.25">
      <c r="A223" s="8" t="s">
        <v>219</v>
      </c>
      <c r="B223" s="9" t="s">
        <v>177</v>
      </c>
      <c r="C223" s="9" t="s">
        <v>216</v>
      </c>
      <c r="D223" s="9" t="s">
        <v>220</v>
      </c>
      <c r="E223" s="9" t="s">
        <v>9</v>
      </c>
      <c r="F223" s="9" t="s">
        <v>9</v>
      </c>
      <c r="G223" s="9"/>
      <c r="H223" s="9"/>
      <c r="I223" s="9"/>
      <c r="J223" s="9"/>
      <c r="K223" s="10">
        <v>0</v>
      </c>
      <c r="L223" s="10">
        <v>4752.4484300000004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4752.3851999999997</v>
      </c>
      <c r="V223" s="10">
        <v>4752.3851999999997</v>
      </c>
      <c r="W223" s="10">
        <v>0</v>
      </c>
      <c r="X223" s="10">
        <v>0</v>
      </c>
      <c r="Y223" s="10">
        <v>4752.3851999999997</v>
      </c>
      <c r="Z223" s="10">
        <v>0</v>
      </c>
      <c r="AA223" s="11">
        <v>0.99998669527909012</v>
      </c>
      <c r="AB223" s="10">
        <f t="shared" si="4"/>
        <v>6.3230000000658038E-2</v>
      </c>
      <c r="AC223" s="16">
        <v>0.99998669527909012</v>
      </c>
      <c r="AD223" s="5">
        <v>0</v>
      </c>
      <c r="AE223" s="3"/>
    </row>
    <row r="224" spans="1:31" ht="45" outlineLevel="6" x14ac:dyDescent="0.25">
      <c r="A224" s="8" t="s">
        <v>221</v>
      </c>
      <c r="B224" s="9" t="s">
        <v>177</v>
      </c>
      <c r="C224" s="9" t="s">
        <v>216</v>
      </c>
      <c r="D224" s="9" t="s">
        <v>222</v>
      </c>
      <c r="E224" s="9" t="s">
        <v>9</v>
      </c>
      <c r="F224" s="9" t="s">
        <v>9</v>
      </c>
      <c r="G224" s="9"/>
      <c r="H224" s="9"/>
      <c r="I224" s="9"/>
      <c r="J224" s="9"/>
      <c r="K224" s="10">
        <v>0</v>
      </c>
      <c r="L224" s="10">
        <v>4085.4038799999998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4085.4038799999998</v>
      </c>
      <c r="V224" s="10">
        <v>4085.4038799999998</v>
      </c>
      <c r="W224" s="10">
        <v>0</v>
      </c>
      <c r="X224" s="10">
        <v>0</v>
      </c>
      <c r="Y224" s="10">
        <v>4085.4038799999998</v>
      </c>
      <c r="Z224" s="10">
        <v>0</v>
      </c>
      <c r="AA224" s="11">
        <v>1</v>
      </c>
      <c r="AB224" s="10">
        <f t="shared" si="4"/>
        <v>0</v>
      </c>
      <c r="AC224" s="16">
        <v>1</v>
      </c>
      <c r="AD224" s="5">
        <v>0</v>
      </c>
      <c r="AE224" s="3"/>
    </row>
    <row r="225" spans="1:31" outlineLevel="7" x14ac:dyDescent="0.25">
      <c r="A225" s="8" t="s">
        <v>128</v>
      </c>
      <c r="B225" s="9" t="s">
        <v>177</v>
      </c>
      <c r="C225" s="9" t="s">
        <v>216</v>
      </c>
      <c r="D225" s="9" t="s">
        <v>222</v>
      </c>
      <c r="E225" s="9" t="s">
        <v>129</v>
      </c>
      <c r="F225" s="9" t="s">
        <v>9</v>
      </c>
      <c r="G225" s="9"/>
      <c r="H225" s="9"/>
      <c r="I225" s="9"/>
      <c r="J225" s="9"/>
      <c r="K225" s="10">
        <v>0</v>
      </c>
      <c r="L225" s="10">
        <v>4085.4038799999998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4085.4038799999998</v>
      </c>
      <c r="V225" s="10">
        <v>4085.4038799999998</v>
      </c>
      <c r="W225" s="10">
        <v>0</v>
      </c>
      <c r="X225" s="10">
        <v>0</v>
      </c>
      <c r="Y225" s="10">
        <v>4085.4038799999998</v>
      </c>
      <c r="Z225" s="10">
        <v>0</v>
      </c>
      <c r="AA225" s="11">
        <v>1</v>
      </c>
      <c r="AB225" s="10">
        <f t="shared" si="4"/>
        <v>0</v>
      </c>
      <c r="AC225" s="16">
        <v>1</v>
      </c>
      <c r="AD225" s="5">
        <v>0</v>
      </c>
      <c r="AE225" s="3"/>
    </row>
    <row r="226" spans="1:31" outlineLevel="6" x14ac:dyDescent="0.25">
      <c r="A226" s="8" t="s">
        <v>50</v>
      </c>
      <c r="B226" s="9" t="s">
        <v>177</v>
      </c>
      <c r="C226" s="9" t="s">
        <v>216</v>
      </c>
      <c r="D226" s="9" t="s">
        <v>223</v>
      </c>
      <c r="E226" s="9" t="s">
        <v>9</v>
      </c>
      <c r="F226" s="9" t="s">
        <v>9</v>
      </c>
      <c r="G226" s="9"/>
      <c r="H226" s="9"/>
      <c r="I226" s="9"/>
      <c r="J226" s="9"/>
      <c r="K226" s="10">
        <v>0</v>
      </c>
      <c r="L226" s="10">
        <v>667.04454999999996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666.98131999999998</v>
      </c>
      <c r="V226" s="10">
        <v>666.98131999999998</v>
      </c>
      <c r="W226" s="10">
        <v>0</v>
      </c>
      <c r="X226" s="10">
        <v>0</v>
      </c>
      <c r="Y226" s="10">
        <v>666.98131999999998</v>
      </c>
      <c r="Z226" s="10">
        <v>0</v>
      </c>
      <c r="AA226" s="11">
        <v>0.99990520873006161</v>
      </c>
      <c r="AB226" s="10">
        <f t="shared" si="4"/>
        <v>6.3229999999975917E-2</v>
      </c>
      <c r="AC226" s="16">
        <v>0.99990520873006161</v>
      </c>
      <c r="AD226" s="5">
        <v>0</v>
      </c>
      <c r="AE226" s="3"/>
    </row>
    <row r="227" spans="1:31" outlineLevel="7" x14ac:dyDescent="0.25">
      <c r="A227" s="8" t="s">
        <v>128</v>
      </c>
      <c r="B227" s="9" t="s">
        <v>177</v>
      </c>
      <c r="C227" s="9" t="s">
        <v>216</v>
      </c>
      <c r="D227" s="9" t="s">
        <v>223</v>
      </c>
      <c r="E227" s="9" t="s">
        <v>129</v>
      </c>
      <c r="F227" s="9" t="s">
        <v>9</v>
      </c>
      <c r="G227" s="9"/>
      <c r="H227" s="9"/>
      <c r="I227" s="9"/>
      <c r="J227" s="9"/>
      <c r="K227" s="10">
        <v>0</v>
      </c>
      <c r="L227" s="10">
        <v>667.04454999999996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666.98131999999998</v>
      </c>
      <c r="V227" s="10">
        <v>666.98131999999998</v>
      </c>
      <c r="W227" s="10">
        <v>0</v>
      </c>
      <c r="X227" s="10">
        <v>0</v>
      </c>
      <c r="Y227" s="10">
        <v>666.98131999999998</v>
      </c>
      <c r="Z227" s="10">
        <v>0</v>
      </c>
      <c r="AA227" s="11">
        <v>0.99990520873006161</v>
      </c>
      <c r="AB227" s="10">
        <f t="shared" si="4"/>
        <v>6.3229999999975917E-2</v>
      </c>
      <c r="AC227" s="16">
        <v>0.99990520873006161</v>
      </c>
      <c r="AD227" s="5">
        <v>0</v>
      </c>
      <c r="AE227" s="3"/>
    </row>
    <row r="228" spans="1:31" ht="87.75" outlineLevel="5" x14ac:dyDescent="0.25">
      <c r="A228" s="19" t="s">
        <v>224</v>
      </c>
      <c r="B228" s="9" t="s">
        <v>177</v>
      </c>
      <c r="C228" s="9" t="s">
        <v>216</v>
      </c>
      <c r="D228" s="9" t="s">
        <v>225</v>
      </c>
      <c r="E228" s="9" t="s">
        <v>9</v>
      </c>
      <c r="F228" s="9" t="s">
        <v>9</v>
      </c>
      <c r="G228" s="9"/>
      <c r="H228" s="9"/>
      <c r="I228" s="9"/>
      <c r="J228" s="9"/>
      <c r="K228" s="10">
        <v>0</v>
      </c>
      <c r="L228" s="10">
        <v>54383.93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54383.93</v>
      </c>
      <c r="V228" s="10">
        <v>54383.93</v>
      </c>
      <c r="W228" s="10">
        <v>0</v>
      </c>
      <c r="X228" s="10">
        <v>0</v>
      </c>
      <c r="Y228" s="10">
        <v>54383.93</v>
      </c>
      <c r="Z228" s="10">
        <v>0</v>
      </c>
      <c r="AA228" s="11">
        <v>1</v>
      </c>
      <c r="AB228" s="10">
        <f t="shared" si="4"/>
        <v>0</v>
      </c>
      <c r="AC228" s="16">
        <v>1</v>
      </c>
      <c r="AD228" s="5">
        <v>0</v>
      </c>
      <c r="AE228" s="3"/>
    </row>
    <row r="229" spans="1:31" outlineLevel="6" x14ac:dyDescent="0.25">
      <c r="A229" s="8" t="s">
        <v>50</v>
      </c>
      <c r="B229" s="9" t="s">
        <v>177</v>
      </c>
      <c r="C229" s="9" t="s">
        <v>216</v>
      </c>
      <c r="D229" s="9" t="s">
        <v>226</v>
      </c>
      <c r="E229" s="9" t="s">
        <v>9</v>
      </c>
      <c r="F229" s="9" t="s">
        <v>9</v>
      </c>
      <c r="G229" s="9"/>
      <c r="H229" s="9"/>
      <c r="I229" s="9"/>
      <c r="J229" s="9"/>
      <c r="K229" s="10">
        <v>0</v>
      </c>
      <c r="L229" s="10">
        <v>54383.93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54383.93</v>
      </c>
      <c r="V229" s="10">
        <v>54383.93</v>
      </c>
      <c r="W229" s="10">
        <v>0</v>
      </c>
      <c r="X229" s="10">
        <v>0</v>
      </c>
      <c r="Y229" s="10">
        <v>54383.93</v>
      </c>
      <c r="Z229" s="10">
        <v>0</v>
      </c>
      <c r="AA229" s="11">
        <v>1</v>
      </c>
      <c r="AB229" s="10">
        <f t="shared" si="4"/>
        <v>0</v>
      </c>
      <c r="AC229" s="16">
        <v>1</v>
      </c>
      <c r="AD229" s="5">
        <v>0</v>
      </c>
      <c r="AE229" s="3"/>
    </row>
    <row r="230" spans="1:31" outlineLevel="7" x14ac:dyDescent="0.25">
      <c r="A230" s="8" t="s">
        <v>128</v>
      </c>
      <c r="B230" s="9" t="s">
        <v>177</v>
      </c>
      <c r="C230" s="9" t="s">
        <v>216</v>
      </c>
      <c r="D230" s="9" t="s">
        <v>226</v>
      </c>
      <c r="E230" s="9" t="s">
        <v>129</v>
      </c>
      <c r="F230" s="9" t="s">
        <v>9</v>
      </c>
      <c r="G230" s="9"/>
      <c r="H230" s="9"/>
      <c r="I230" s="9"/>
      <c r="J230" s="9"/>
      <c r="K230" s="10">
        <v>0</v>
      </c>
      <c r="L230" s="10">
        <v>54383.93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54383.93</v>
      </c>
      <c r="V230" s="10">
        <v>54383.93</v>
      </c>
      <c r="W230" s="10">
        <v>0</v>
      </c>
      <c r="X230" s="10">
        <v>0</v>
      </c>
      <c r="Y230" s="10">
        <v>54383.93</v>
      </c>
      <c r="Z230" s="10">
        <v>0</v>
      </c>
      <c r="AA230" s="11">
        <v>1</v>
      </c>
      <c r="AB230" s="10">
        <f t="shared" si="4"/>
        <v>0</v>
      </c>
      <c r="AC230" s="16">
        <v>1</v>
      </c>
      <c r="AD230" s="5">
        <v>0</v>
      </c>
      <c r="AE230" s="3"/>
    </row>
    <row r="231" spans="1:31" ht="33.75" outlineLevel="5" x14ac:dyDescent="0.25">
      <c r="A231" s="8" t="s">
        <v>227</v>
      </c>
      <c r="B231" s="9" t="s">
        <v>177</v>
      </c>
      <c r="C231" s="9" t="s">
        <v>216</v>
      </c>
      <c r="D231" s="9" t="s">
        <v>228</v>
      </c>
      <c r="E231" s="9" t="s">
        <v>9</v>
      </c>
      <c r="F231" s="9" t="s">
        <v>9</v>
      </c>
      <c r="G231" s="9"/>
      <c r="H231" s="9"/>
      <c r="I231" s="9"/>
      <c r="J231" s="9"/>
      <c r="K231" s="10">
        <v>0</v>
      </c>
      <c r="L231" s="10">
        <v>21176.378059999999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20699.291109999998</v>
      </c>
      <c r="V231" s="10">
        <v>20699.291109999998</v>
      </c>
      <c r="W231" s="10">
        <v>0</v>
      </c>
      <c r="X231" s="10">
        <v>0</v>
      </c>
      <c r="Y231" s="10">
        <v>20699.291109999998</v>
      </c>
      <c r="Z231" s="10">
        <v>0</v>
      </c>
      <c r="AA231" s="11">
        <v>0.97747079558892236</v>
      </c>
      <c r="AB231" s="10">
        <f t="shared" si="4"/>
        <v>477.0869500000008</v>
      </c>
      <c r="AC231" s="16">
        <v>0.97747079558892236</v>
      </c>
      <c r="AD231" s="5">
        <v>0</v>
      </c>
      <c r="AE231" s="3"/>
    </row>
    <row r="232" spans="1:31" outlineLevel="6" x14ac:dyDescent="0.25">
      <c r="A232" s="8" t="s">
        <v>50</v>
      </c>
      <c r="B232" s="9" t="s">
        <v>177</v>
      </c>
      <c r="C232" s="9" t="s">
        <v>216</v>
      </c>
      <c r="D232" s="9" t="s">
        <v>229</v>
      </c>
      <c r="E232" s="9" t="s">
        <v>9</v>
      </c>
      <c r="F232" s="9" t="s">
        <v>9</v>
      </c>
      <c r="G232" s="9"/>
      <c r="H232" s="9"/>
      <c r="I232" s="9"/>
      <c r="J232" s="9"/>
      <c r="K232" s="10">
        <v>0</v>
      </c>
      <c r="L232" s="10">
        <v>21176.378059999999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20699.291109999998</v>
      </c>
      <c r="V232" s="10">
        <v>20699.291109999998</v>
      </c>
      <c r="W232" s="10">
        <v>0</v>
      </c>
      <c r="X232" s="10">
        <v>0</v>
      </c>
      <c r="Y232" s="10">
        <v>20699.291109999998</v>
      </c>
      <c r="Z232" s="10">
        <v>0</v>
      </c>
      <c r="AA232" s="11">
        <v>0.97747079558892236</v>
      </c>
      <c r="AB232" s="10">
        <f t="shared" si="4"/>
        <v>477.0869500000008</v>
      </c>
      <c r="AC232" s="16">
        <v>0.97747079558892236</v>
      </c>
      <c r="AD232" s="5">
        <v>0</v>
      </c>
      <c r="AE232" s="3"/>
    </row>
    <row r="233" spans="1:31" outlineLevel="7" x14ac:dyDescent="0.25">
      <c r="A233" s="8" t="s">
        <v>128</v>
      </c>
      <c r="B233" s="9" t="s">
        <v>177</v>
      </c>
      <c r="C233" s="9" t="s">
        <v>216</v>
      </c>
      <c r="D233" s="9" t="s">
        <v>229</v>
      </c>
      <c r="E233" s="9" t="s">
        <v>129</v>
      </c>
      <c r="F233" s="9" t="s">
        <v>9</v>
      </c>
      <c r="G233" s="9"/>
      <c r="H233" s="9"/>
      <c r="I233" s="9"/>
      <c r="J233" s="9"/>
      <c r="K233" s="10">
        <v>0</v>
      </c>
      <c r="L233" s="10">
        <v>21176.378059999999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20699.291109999998</v>
      </c>
      <c r="V233" s="10">
        <v>20699.291109999998</v>
      </c>
      <c r="W233" s="10">
        <v>0</v>
      </c>
      <c r="X233" s="10">
        <v>0</v>
      </c>
      <c r="Y233" s="10">
        <v>20699.291109999998</v>
      </c>
      <c r="Z233" s="10">
        <v>0</v>
      </c>
      <c r="AA233" s="11">
        <v>0.97747079558892236</v>
      </c>
      <c r="AB233" s="10">
        <f t="shared" si="4"/>
        <v>477.0869500000008</v>
      </c>
      <c r="AC233" s="16">
        <v>0.97747079558892236</v>
      </c>
      <c r="AD233" s="5">
        <v>0</v>
      </c>
      <c r="AE233" s="3"/>
    </row>
    <row r="234" spans="1:31" ht="33.75" outlineLevel="5" x14ac:dyDescent="0.25">
      <c r="A234" s="8" t="s">
        <v>230</v>
      </c>
      <c r="B234" s="9" t="s">
        <v>177</v>
      </c>
      <c r="C234" s="9" t="s">
        <v>216</v>
      </c>
      <c r="D234" s="9" t="s">
        <v>231</v>
      </c>
      <c r="E234" s="9" t="s">
        <v>9</v>
      </c>
      <c r="F234" s="9" t="s">
        <v>9</v>
      </c>
      <c r="G234" s="9"/>
      <c r="H234" s="9"/>
      <c r="I234" s="9"/>
      <c r="J234" s="9"/>
      <c r="K234" s="10">
        <v>0</v>
      </c>
      <c r="L234" s="10">
        <v>85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85</v>
      </c>
      <c r="V234" s="10">
        <v>85</v>
      </c>
      <c r="W234" s="10">
        <v>0</v>
      </c>
      <c r="X234" s="10">
        <v>0</v>
      </c>
      <c r="Y234" s="10">
        <v>85</v>
      </c>
      <c r="Z234" s="10">
        <v>0</v>
      </c>
      <c r="AA234" s="11">
        <v>1</v>
      </c>
      <c r="AB234" s="10">
        <f t="shared" si="4"/>
        <v>0</v>
      </c>
      <c r="AC234" s="16">
        <v>1</v>
      </c>
      <c r="AD234" s="5">
        <v>0</v>
      </c>
      <c r="AE234" s="3"/>
    </row>
    <row r="235" spans="1:31" outlineLevel="6" x14ac:dyDescent="0.25">
      <c r="A235" s="8" t="s">
        <v>50</v>
      </c>
      <c r="B235" s="9" t="s">
        <v>177</v>
      </c>
      <c r="C235" s="9" t="s">
        <v>216</v>
      </c>
      <c r="D235" s="9" t="s">
        <v>232</v>
      </c>
      <c r="E235" s="9" t="s">
        <v>9</v>
      </c>
      <c r="F235" s="9" t="s">
        <v>9</v>
      </c>
      <c r="G235" s="9"/>
      <c r="H235" s="9"/>
      <c r="I235" s="9"/>
      <c r="J235" s="9"/>
      <c r="K235" s="10">
        <v>0</v>
      </c>
      <c r="L235" s="10">
        <v>85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85</v>
      </c>
      <c r="V235" s="10">
        <v>85</v>
      </c>
      <c r="W235" s="10">
        <v>0</v>
      </c>
      <c r="X235" s="10">
        <v>0</v>
      </c>
      <c r="Y235" s="10">
        <v>85</v>
      </c>
      <c r="Z235" s="10">
        <v>0</v>
      </c>
      <c r="AA235" s="11">
        <v>1</v>
      </c>
      <c r="AB235" s="10">
        <f t="shared" si="4"/>
        <v>0</v>
      </c>
      <c r="AC235" s="16">
        <v>1</v>
      </c>
      <c r="AD235" s="5">
        <v>0</v>
      </c>
      <c r="AE235" s="3"/>
    </row>
    <row r="236" spans="1:31" outlineLevel="7" x14ac:dyDescent="0.25">
      <c r="A236" s="8" t="s">
        <v>128</v>
      </c>
      <c r="B236" s="9" t="s">
        <v>177</v>
      </c>
      <c r="C236" s="9" t="s">
        <v>216</v>
      </c>
      <c r="D236" s="9" t="s">
        <v>232</v>
      </c>
      <c r="E236" s="9" t="s">
        <v>129</v>
      </c>
      <c r="F236" s="9" t="s">
        <v>9</v>
      </c>
      <c r="G236" s="9"/>
      <c r="H236" s="9"/>
      <c r="I236" s="9"/>
      <c r="J236" s="9"/>
      <c r="K236" s="10">
        <v>0</v>
      </c>
      <c r="L236" s="10">
        <v>85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85</v>
      </c>
      <c r="V236" s="10">
        <v>85</v>
      </c>
      <c r="W236" s="10">
        <v>0</v>
      </c>
      <c r="X236" s="10">
        <v>0</v>
      </c>
      <c r="Y236" s="10">
        <v>85</v>
      </c>
      <c r="Z236" s="10">
        <v>0</v>
      </c>
      <c r="AA236" s="11">
        <v>1</v>
      </c>
      <c r="AB236" s="10">
        <f t="shared" si="4"/>
        <v>0</v>
      </c>
      <c r="AC236" s="16">
        <v>1</v>
      </c>
      <c r="AD236" s="5">
        <v>0</v>
      </c>
      <c r="AE236" s="3"/>
    </row>
    <row r="237" spans="1:31" ht="67.5" outlineLevel="5" x14ac:dyDescent="0.25">
      <c r="A237" s="8" t="s">
        <v>212</v>
      </c>
      <c r="B237" s="9" t="s">
        <v>177</v>
      </c>
      <c r="C237" s="9" t="s">
        <v>216</v>
      </c>
      <c r="D237" s="9" t="s">
        <v>233</v>
      </c>
      <c r="E237" s="9" t="s">
        <v>9</v>
      </c>
      <c r="F237" s="9" t="s">
        <v>9</v>
      </c>
      <c r="G237" s="9"/>
      <c r="H237" s="9"/>
      <c r="I237" s="9"/>
      <c r="J237" s="9"/>
      <c r="K237" s="10">
        <v>0</v>
      </c>
      <c r="L237" s="10">
        <v>95.465199999999996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95.462479999999999</v>
      </c>
      <c r="V237" s="10">
        <v>95.462479999999999</v>
      </c>
      <c r="W237" s="10">
        <v>0</v>
      </c>
      <c r="X237" s="10">
        <v>0</v>
      </c>
      <c r="Y237" s="10">
        <v>95.462479999999999</v>
      </c>
      <c r="Z237" s="10">
        <v>0</v>
      </c>
      <c r="AA237" s="11">
        <v>0.99997150794216116</v>
      </c>
      <c r="AB237" s="10">
        <f t="shared" si="4"/>
        <v>2.719999999996503E-3</v>
      </c>
      <c r="AC237" s="16">
        <v>0.99997150794216116</v>
      </c>
      <c r="AD237" s="5">
        <v>0</v>
      </c>
      <c r="AE237" s="3"/>
    </row>
    <row r="238" spans="1:31" outlineLevel="6" x14ac:dyDescent="0.25">
      <c r="A238" s="8" t="s">
        <v>50</v>
      </c>
      <c r="B238" s="9" t="s">
        <v>177</v>
      </c>
      <c r="C238" s="9" t="s">
        <v>216</v>
      </c>
      <c r="D238" s="9" t="s">
        <v>234</v>
      </c>
      <c r="E238" s="9" t="s">
        <v>9</v>
      </c>
      <c r="F238" s="9" t="s">
        <v>9</v>
      </c>
      <c r="G238" s="9"/>
      <c r="H238" s="9"/>
      <c r="I238" s="9"/>
      <c r="J238" s="9"/>
      <c r="K238" s="10">
        <v>0</v>
      </c>
      <c r="L238" s="10">
        <v>95.465199999999996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95.462479999999999</v>
      </c>
      <c r="V238" s="10">
        <v>95.462479999999999</v>
      </c>
      <c r="W238" s="10">
        <v>0</v>
      </c>
      <c r="X238" s="10">
        <v>0</v>
      </c>
      <c r="Y238" s="10">
        <v>95.462479999999999</v>
      </c>
      <c r="Z238" s="10">
        <v>0</v>
      </c>
      <c r="AA238" s="11">
        <v>0.99997150794216116</v>
      </c>
      <c r="AB238" s="10">
        <f t="shared" si="4"/>
        <v>2.719999999996503E-3</v>
      </c>
      <c r="AC238" s="16">
        <v>0.99997150794216116</v>
      </c>
      <c r="AD238" s="5">
        <v>0</v>
      </c>
      <c r="AE238" s="3"/>
    </row>
    <row r="239" spans="1:31" outlineLevel="7" x14ac:dyDescent="0.25">
      <c r="A239" s="8" t="s">
        <v>128</v>
      </c>
      <c r="B239" s="9" t="s">
        <v>177</v>
      </c>
      <c r="C239" s="9" t="s">
        <v>216</v>
      </c>
      <c r="D239" s="9" t="s">
        <v>234</v>
      </c>
      <c r="E239" s="9" t="s">
        <v>129</v>
      </c>
      <c r="F239" s="9" t="s">
        <v>9</v>
      </c>
      <c r="G239" s="9"/>
      <c r="H239" s="9"/>
      <c r="I239" s="9"/>
      <c r="J239" s="9"/>
      <c r="K239" s="10">
        <v>0</v>
      </c>
      <c r="L239" s="10">
        <v>95.465199999999996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95.462479999999999</v>
      </c>
      <c r="V239" s="10">
        <v>95.462479999999999</v>
      </c>
      <c r="W239" s="10">
        <v>0</v>
      </c>
      <c r="X239" s="10">
        <v>0</v>
      </c>
      <c r="Y239" s="10">
        <v>95.462479999999999</v>
      </c>
      <c r="Z239" s="10">
        <v>0</v>
      </c>
      <c r="AA239" s="11">
        <v>0.99997150794216116</v>
      </c>
      <c r="AB239" s="10">
        <f t="shared" si="4"/>
        <v>2.719999999996503E-3</v>
      </c>
      <c r="AC239" s="16">
        <v>0.99997150794216116</v>
      </c>
      <c r="AD239" s="5">
        <v>0</v>
      </c>
      <c r="AE239" s="3"/>
    </row>
    <row r="240" spans="1:31" outlineLevel="4" x14ac:dyDescent="0.25">
      <c r="A240" s="8" t="s">
        <v>150</v>
      </c>
      <c r="B240" s="9" t="s">
        <v>177</v>
      </c>
      <c r="C240" s="9" t="s">
        <v>216</v>
      </c>
      <c r="D240" s="9" t="s">
        <v>235</v>
      </c>
      <c r="E240" s="9" t="s">
        <v>9</v>
      </c>
      <c r="F240" s="9" t="s">
        <v>9</v>
      </c>
      <c r="G240" s="9"/>
      <c r="H240" s="9"/>
      <c r="I240" s="9"/>
      <c r="J240" s="9"/>
      <c r="K240" s="10">
        <v>0</v>
      </c>
      <c r="L240" s="10">
        <v>83.776809999999998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83.776809999999998</v>
      </c>
      <c r="V240" s="10">
        <v>83.776809999999998</v>
      </c>
      <c r="W240" s="10">
        <v>0</v>
      </c>
      <c r="X240" s="10">
        <v>0</v>
      </c>
      <c r="Y240" s="10">
        <v>83.776809999999998</v>
      </c>
      <c r="Z240" s="10">
        <v>0</v>
      </c>
      <c r="AA240" s="11">
        <v>1</v>
      </c>
      <c r="AB240" s="10">
        <f t="shared" si="4"/>
        <v>0</v>
      </c>
      <c r="AC240" s="16">
        <v>1</v>
      </c>
      <c r="AD240" s="5">
        <v>0</v>
      </c>
      <c r="AE240" s="3"/>
    </row>
    <row r="241" spans="1:31" ht="56.25" outlineLevel="5" x14ac:dyDescent="0.25">
      <c r="A241" s="8" t="s">
        <v>236</v>
      </c>
      <c r="B241" s="9" t="s">
        <v>177</v>
      </c>
      <c r="C241" s="9" t="s">
        <v>216</v>
      </c>
      <c r="D241" s="9" t="s">
        <v>237</v>
      </c>
      <c r="E241" s="9" t="s">
        <v>9</v>
      </c>
      <c r="F241" s="9" t="s">
        <v>9</v>
      </c>
      <c r="G241" s="9"/>
      <c r="H241" s="9"/>
      <c r="I241" s="9"/>
      <c r="J241" s="9"/>
      <c r="K241" s="10">
        <v>0</v>
      </c>
      <c r="L241" s="10">
        <v>83.776809999999998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83.776809999999998</v>
      </c>
      <c r="V241" s="10">
        <v>83.777000000000001</v>
      </c>
      <c r="W241" s="10">
        <v>0</v>
      </c>
      <c r="X241" s="10">
        <v>0</v>
      </c>
      <c r="Y241" s="10">
        <v>0</v>
      </c>
      <c r="Z241" s="10">
        <v>0</v>
      </c>
      <c r="AA241" s="11">
        <v>0</v>
      </c>
      <c r="AB241" s="10">
        <f t="shared" si="4"/>
        <v>-1.9000000000346517E-4</v>
      </c>
      <c r="AC241" s="16">
        <v>1</v>
      </c>
      <c r="AD241" s="5">
        <v>0</v>
      </c>
      <c r="AE241" s="3"/>
    </row>
    <row r="242" spans="1:31" ht="45" outlineLevel="6" x14ac:dyDescent="0.25">
      <c r="A242" s="8" t="s">
        <v>238</v>
      </c>
      <c r="B242" s="9" t="s">
        <v>177</v>
      </c>
      <c r="C242" s="9" t="s">
        <v>216</v>
      </c>
      <c r="D242" s="9" t="s">
        <v>239</v>
      </c>
      <c r="E242" s="9" t="s">
        <v>9</v>
      </c>
      <c r="F242" s="9" t="s">
        <v>9</v>
      </c>
      <c r="G242" s="9"/>
      <c r="H242" s="9"/>
      <c r="I242" s="9"/>
      <c r="J242" s="9"/>
      <c r="K242" s="10">
        <v>0</v>
      </c>
      <c r="L242" s="10">
        <v>83.776809999999998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83.776809999999998</v>
      </c>
      <c r="V242" s="10">
        <v>83.777000000000001</v>
      </c>
      <c r="W242" s="10">
        <v>0</v>
      </c>
      <c r="X242" s="10">
        <v>0</v>
      </c>
      <c r="Y242" s="10">
        <v>0</v>
      </c>
      <c r="Z242" s="10">
        <v>0</v>
      </c>
      <c r="AA242" s="11">
        <v>0</v>
      </c>
      <c r="AB242" s="10">
        <f t="shared" si="4"/>
        <v>-1.9000000000346517E-4</v>
      </c>
      <c r="AC242" s="16">
        <v>1</v>
      </c>
      <c r="AD242" s="5">
        <v>0</v>
      </c>
      <c r="AE242" s="3"/>
    </row>
    <row r="243" spans="1:31" outlineLevel="7" x14ac:dyDescent="0.25">
      <c r="A243" s="8" t="s">
        <v>128</v>
      </c>
      <c r="B243" s="9" t="s">
        <v>177</v>
      </c>
      <c r="C243" s="9" t="s">
        <v>216</v>
      </c>
      <c r="D243" s="9" t="s">
        <v>239</v>
      </c>
      <c r="E243" s="9" t="s">
        <v>129</v>
      </c>
      <c r="F243" s="9" t="s">
        <v>9</v>
      </c>
      <c r="G243" s="9"/>
      <c r="H243" s="9"/>
      <c r="I243" s="9"/>
      <c r="J243" s="9"/>
      <c r="K243" s="10">
        <v>0</v>
      </c>
      <c r="L243" s="10">
        <v>83.776809999999998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83.776809999999998</v>
      </c>
      <c r="V243" s="10">
        <v>83.777000000000001</v>
      </c>
      <c r="W243" s="10">
        <v>0</v>
      </c>
      <c r="X243" s="10">
        <v>0</v>
      </c>
      <c r="Y243" s="10">
        <v>0</v>
      </c>
      <c r="Z243" s="10">
        <v>0</v>
      </c>
      <c r="AA243" s="11">
        <v>0</v>
      </c>
      <c r="AB243" s="10">
        <f t="shared" si="4"/>
        <v>-1.9000000000346517E-4</v>
      </c>
      <c r="AC243" s="16">
        <v>1</v>
      </c>
      <c r="AD243" s="5">
        <v>0</v>
      </c>
      <c r="AE243" s="3"/>
    </row>
    <row r="244" spans="1:31" ht="33.75" outlineLevel="4" x14ac:dyDescent="0.25">
      <c r="A244" s="8" t="s">
        <v>240</v>
      </c>
      <c r="B244" s="9" t="s">
        <v>177</v>
      </c>
      <c r="C244" s="9" t="s">
        <v>216</v>
      </c>
      <c r="D244" s="9" t="s">
        <v>241</v>
      </c>
      <c r="E244" s="9" t="s">
        <v>9</v>
      </c>
      <c r="F244" s="9" t="s">
        <v>9</v>
      </c>
      <c r="G244" s="9"/>
      <c r="H244" s="9"/>
      <c r="I244" s="9"/>
      <c r="J244" s="9"/>
      <c r="K244" s="10">
        <v>0</v>
      </c>
      <c r="L244" s="10">
        <v>3307.2881299999999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3223.9090200000001</v>
      </c>
      <c r="V244" s="10">
        <v>3223.9090200000001</v>
      </c>
      <c r="W244" s="10">
        <v>0</v>
      </c>
      <c r="X244" s="10">
        <v>0</v>
      </c>
      <c r="Y244" s="10">
        <v>3223.9090200000001</v>
      </c>
      <c r="Z244" s="10">
        <v>0</v>
      </c>
      <c r="AA244" s="11">
        <v>0.97478928151324995</v>
      </c>
      <c r="AB244" s="10">
        <f t="shared" si="4"/>
        <v>83.379109999999855</v>
      </c>
      <c r="AC244" s="16">
        <v>0.97478928151324995</v>
      </c>
      <c r="AD244" s="5">
        <v>0</v>
      </c>
      <c r="AE244" s="3"/>
    </row>
    <row r="245" spans="1:31" ht="33.75" outlineLevel="5" x14ac:dyDescent="0.25">
      <c r="A245" s="8" t="s">
        <v>242</v>
      </c>
      <c r="B245" s="9" t="s">
        <v>177</v>
      </c>
      <c r="C245" s="9" t="s">
        <v>216</v>
      </c>
      <c r="D245" s="9" t="s">
        <v>243</v>
      </c>
      <c r="E245" s="9" t="s">
        <v>9</v>
      </c>
      <c r="F245" s="9" t="s">
        <v>9</v>
      </c>
      <c r="G245" s="9"/>
      <c r="H245" s="9"/>
      <c r="I245" s="9"/>
      <c r="J245" s="9"/>
      <c r="K245" s="10">
        <v>0</v>
      </c>
      <c r="L245" s="10">
        <v>3307.2881299999999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3223.9090200000001</v>
      </c>
      <c r="V245" s="10">
        <v>3223.9090200000001</v>
      </c>
      <c r="W245" s="10">
        <v>0</v>
      </c>
      <c r="X245" s="10">
        <v>0</v>
      </c>
      <c r="Y245" s="10">
        <v>3223.9090200000001</v>
      </c>
      <c r="Z245" s="10">
        <v>0</v>
      </c>
      <c r="AA245" s="11">
        <v>0.97478928151324995</v>
      </c>
      <c r="AB245" s="10">
        <f t="shared" ref="AB245:AB293" si="5">L245-V245</f>
        <v>83.379109999999855</v>
      </c>
      <c r="AC245" s="16">
        <v>0.97478928151324995</v>
      </c>
      <c r="AD245" s="5">
        <v>0</v>
      </c>
      <c r="AE245" s="3"/>
    </row>
    <row r="246" spans="1:31" outlineLevel="6" x14ac:dyDescent="0.25">
      <c r="A246" s="8" t="s">
        <v>50</v>
      </c>
      <c r="B246" s="9" t="s">
        <v>177</v>
      </c>
      <c r="C246" s="9" t="s">
        <v>216</v>
      </c>
      <c r="D246" s="9" t="s">
        <v>244</v>
      </c>
      <c r="E246" s="9" t="s">
        <v>9</v>
      </c>
      <c r="F246" s="9" t="s">
        <v>9</v>
      </c>
      <c r="G246" s="9"/>
      <c r="H246" s="9"/>
      <c r="I246" s="9"/>
      <c r="J246" s="9"/>
      <c r="K246" s="10">
        <v>0</v>
      </c>
      <c r="L246" s="10">
        <v>903.4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903.33110999999997</v>
      </c>
      <c r="V246" s="10">
        <v>903.33110999999997</v>
      </c>
      <c r="W246" s="10">
        <v>0</v>
      </c>
      <c r="X246" s="10">
        <v>0</v>
      </c>
      <c r="Y246" s="10">
        <v>903.33110999999997</v>
      </c>
      <c r="Z246" s="10">
        <v>0</v>
      </c>
      <c r="AA246" s="11">
        <v>0.99992374363515613</v>
      </c>
      <c r="AB246" s="10">
        <f t="shared" si="5"/>
        <v>6.8890000000010332E-2</v>
      </c>
      <c r="AC246" s="16">
        <v>0.99992374363515613</v>
      </c>
      <c r="AD246" s="5">
        <v>0</v>
      </c>
      <c r="AE246" s="3"/>
    </row>
    <row r="247" spans="1:31" outlineLevel="7" x14ac:dyDescent="0.25">
      <c r="A247" s="8" t="s">
        <v>128</v>
      </c>
      <c r="B247" s="9" t="s">
        <v>177</v>
      </c>
      <c r="C247" s="9" t="s">
        <v>216</v>
      </c>
      <c r="D247" s="9" t="s">
        <v>244</v>
      </c>
      <c r="E247" s="9" t="s">
        <v>129</v>
      </c>
      <c r="F247" s="9" t="s">
        <v>9</v>
      </c>
      <c r="G247" s="9"/>
      <c r="H247" s="9"/>
      <c r="I247" s="9"/>
      <c r="J247" s="9"/>
      <c r="K247" s="10">
        <v>0</v>
      </c>
      <c r="L247" s="10">
        <v>903.4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903.33110999999997</v>
      </c>
      <c r="V247" s="10">
        <v>903.33110999999997</v>
      </c>
      <c r="W247" s="10">
        <v>0</v>
      </c>
      <c r="X247" s="10">
        <v>0</v>
      </c>
      <c r="Y247" s="10">
        <v>903.33110999999997</v>
      </c>
      <c r="Z247" s="10">
        <v>0</v>
      </c>
      <c r="AA247" s="11">
        <v>0.99992374363515613</v>
      </c>
      <c r="AB247" s="10">
        <f t="shared" si="5"/>
        <v>6.8890000000010332E-2</v>
      </c>
      <c r="AC247" s="16">
        <v>0.99992374363515613</v>
      </c>
      <c r="AD247" s="5">
        <v>0</v>
      </c>
      <c r="AE247" s="3"/>
    </row>
    <row r="248" spans="1:31" outlineLevel="6" x14ac:dyDescent="0.25">
      <c r="A248" s="8" t="s">
        <v>50</v>
      </c>
      <c r="B248" s="9" t="s">
        <v>177</v>
      </c>
      <c r="C248" s="9" t="s">
        <v>216</v>
      </c>
      <c r="D248" s="9" t="s">
        <v>245</v>
      </c>
      <c r="E248" s="9" t="s">
        <v>9</v>
      </c>
      <c r="F248" s="9" t="s">
        <v>9</v>
      </c>
      <c r="G248" s="9"/>
      <c r="H248" s="9"/>
      <c r="I248" s="9"/>
      <c r="J248" s="9"/>
      <c r="K248" s="10">
        <v>0</v>
      </c>
      <c r="L248" s="10">
        <v>937.2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853.88977999999997</v>
      </c>
      <c r="V248" s="10">
        <v>853.88977999999997</v>
      </c>
      <c r="W248" s="10">
        <v>0</v>
      </c>
      <c r="X248" s="10">
        <v>0</v>
      </c>
      <c r="Y248" s="10">
        <v>853.88977999999997</v>
      </c>
      <c r="Z248" s="10">
        <v>0</v>
      </c>
      <c r="AA248" s="11">
        <v>0.91110731967562952</v>
      </c>
      <c r="AB248" s="10">
        <f t="shared" si="5"/>
        <v>83.310220000000072</v>
      </c>
      <c r="AC248" s="16">
        <v>0.91110731967562952</v>
      </c>
      <c r="AD248" s="5">
        <v>0</v>
      </c>
      <c r="AE248" s="3"/>
    </row>
    <row r="249" spans="1:31" outlineLevel="7" x14ac:dyDescent="0.25">
      <c r="A249" s="8" t="s">
        <v>128</v>
      </c>
      <c r="B249" s="9" t="s">
        <v>177</v>
      </c>
      <c r="C249" s="9" t="s">
        <v>216</v>
      </c>
      <c r="D249" s="9" t="s">
        <v>245</v>
      </c>
      <c r="E249" s="9" t="s">
        <v>129</v>
      </c>
      <c r="F249" s="9" t="s">
        <v>9</v>
      </c>
      <c r="G249" s="9"/>
      <c r="H249" s="9"/>
      <c r="I249" s="9"/>
      <c r="J249" s="9"/>
      <c r="K249" s="10">
        <v>0</v>
      </c>
      <c r="L249" s="10">
        <v>937.2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853.88977999999997</v>
      </c>
      <c r="V249" s="10">
        <v>853.88977999999997</v>
      </c>
      <c r="W249" s="10">
        <v>0</v>
      </c>
      <c r="X249" s="10">
        <v>0</v>
      </c>
      <c r="Y249" s="10">
        <v>853.88977999999997</v>
      </c>
      <c r="Z249" s="10">
        <v>0</v>
      </c>
      <c r="AA249" s="11">
        <v>0.91110731967562952</v>
      </c>
      <c r="AB249" s="10">
        <f t="shared" si="5"/>
        <v>83.310220000000072</v>
      </c>
      <c r="AC249" s="16">
        <v>0.91110731967562952</v>
      </c>
      <c r="AD249" s="5">
        <v>0</v>
      </c>
      <c r="AE249" s="3"/>
    </row>
    <row r="250" spans="1:31" ht="45" outlineLevel="6" x14ac:dyDescent="0.25">
      <c r="A250" s="8" t="s">
        <v>246</v>
      </c>
      <c r="B250" s="9" t="s">
        <v>177</v>
      </c>
      <c r="C250" s="9" t="s">
        <v>216</v>
      </c>
      <c r="D250" s="9" t="s">
        <v>247</v>
      </c>
      <c r="E250" s="9" t="s">
        <v>9</v>
      </c>
      <c r="F250" s="9" t="s">
        <v>9</v>
      </c>
      <c r="G250" s="9"/>
      <c r="H250" s="9"/>
      <c r="I250" s="9"/>
      <c r="J250" s="9"/>
      <c r="K250" s="10">
        <v>0</v>
      </c>
      <c r="L250" s="10">
        <v>1466.68813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1466.68813</v>
      </c>
      <c r="V250" s="10">
        <v>1466.68813</v>
      </c>
      <c r="W250" s="10">
        <v>0</v>
      </c>
      <c r="X250" s="10">
        <v>0</v>
      </c>
      <c r="Y250" s="10">
        <v>1466.68813</v>
      </c>
      <c r="Z250" s="10">
        <v>0</v>
      </c>
      <c r="AA250" s="11">
        <v>1</v>
      </c>
      <c r="AB250" s="10">
        <f t="shared" si="5"/>
        <v>0</v>
      </c>
      <c r="AC250" s="16">
        <v>1</v>
      </c>
      <c r="AD250" s="5">
        <v>0</v>
      </c>
      <c r="AE250" s="3"/>
    </row>
    <row r="251" spans="1:31" outlineLevel="7" x14ac:dyDescent="0.25">
      <c r="A251" s="8" t="s">
        <v>128</v>
      </c>
      <c r="B251" s="9" t="s">
        <v>177</v>
      </c>
      <c r="C251" s="9" t="s">
        <v>216</v>
      </c>
      <c r="D251" s="9" t="s">
        <v>247</v>
      </c>
      <c r="E251" s="9" t="s">
        <v>129</v>
      </c>
      <c r="F251" s="9" t="s">
        <v>9</v>
      </c>
      <c r="G251" s="9"/>
      <c r="H251" s="9"/>
      <c r="I251" s="9"/>
      <c r="J251" s="9"/>
      <c r="K251" s="10">
        <v>0</v>
      </c>
      <c r="L251" s="10">
        <v>1466.68813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1466.68813</v>
      </c>
      <c r="V251" s="10">
        <v>1466.68813</v>
      </c>
      <c r="W251" s="10">
        <v>0</v>
      </c>
      <c r="X251" s="10">
        <v>0</v>
      </c>
      <c r="Y251" s="10">
        <v>1466.68813</v>
      </c>
      <c r="Z251" s="10">
        <v>0</v>
      </c>
      <c r="AA251" s="11">
        <v>1</v>
      </c>
      <c r="AB251" s="10">
        <f t="shared" si="5"/>
        <v>0</v>
      </c>
      <c r="AC251" s="16">
        <v>1</v>
      </c>
      <c r="AD251" s="5">
        <v>0</v>
      </c>
      <c r="AE251" s="3"/>
    </row>
    <row r="252" spans="1:31" outlineLevel="2" x14ac:dyDescent="0.25">
      <c r="A252" s="8" t="s">
        <v>120</v>
      </c>
      <c r="B252" s="9" t="s">
        <v>177</v>
      </c>
      <c r="C252" s="9" t="s">
        <v>121</v>
      </c>
      <c r="D252" s="9" t="s">
        <v>8</v>
      </c>
      <c r="E252" s="9" t="s">
        <v>9</v>
      </c>
      <c r="F252" s="9" t="s">
        <v>9</v>
      </c>
      <c r="G252" s="9"/>
      <c r="H252" s="9"/>
      <c r="I252" s="9"/>
      <c r="J252" s="9"/>
      <c r="K252" s="10">
        <v>0</v>
      </c>
      <c r="L252" s="10">
        <v>4613.0510000000004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4601.8176100000001</v>
      </c>
      <c r="V252" s="10">
        <v>4601.8176100000001</v>
      </c>
      <c r="W252" s="10">
        <v>0</v>
      </c>
      <c r="X252" s="10">
        <v>0</v>
      </c>
      <c r="Y252" s="10">
        <v>4601.8176100000001</v>
      </c>
      <c r="Z252" s="10">
        <v>0</v>
      </c>
      <c r="AA252" s="11">
        <v>0.99756486758980123</v>
      </c>
      <c r="AB252" s="10">
        <f t="shared" si="5"/>
        <v>11.233390000000327</v>
      </c>
      <c r="AC252" s="16">
        <v>0.99756486758980123</v>
      </c>
      <c r="AD252" s="5">
        <v>0</v>
      </c>
      <c r="AE252" s="3"/>
    </row>
    <row r="253" spans="1:31" ht="22.5" outlineLevel="3" x14ac:dyDescent="0.25">
      <c r="A253" s="8" t="s">
        <v>202</v>
      </c>
      <c r="B253" s="9" t="s">
        <v>177</v>
      </c>
      <c r="C253" s="9" t="s">
        <v>121</v>
      </c>
      <c r="D253" s="9" t="s">
        <v>203</v>
      </c>
      <c r="E253" s="9" t="s">
        <v>9</v>
      </c>
      <c r="F253" s="9" t="s">
        <v>9</v>
      </c>
      <c r="G253" s="9"/>
      <c r="H253" s="9"/>
      <c r="I253" s="9"/>
      <c r="J253" s="9"/>
      <c r="K253" s="10">
        <v>0</v>
      </c>
      <c r="L253" s="10">
        <v>4613.0510000000004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4601.8176100000001</v>
      </c>
      <c r="V253" s="10">
        <v>4601.8176100000001</v>
      </c>
      <c r="W253" s="10">
        <v>0</v>
      </c>
      <c r="X253" s="10">
        <v>0</v>
      </c>
      <c r="Y253" s="10">
        <v>4601.8176100000001</v>
      </c>
      <c r="Z253" s="10">
        <v>0</v>
      </c>
      <c r="AA253" s="11">
        <v>0.99756486758980123</v>
      </c>
      <c r="AB253" s="10">
        <f t="shared" si="5"/>
        <v>11.233390000000327</v>
      </c>
      <c r="AC253" s="16">
        <v>0.99756486758980123</v>
      </c>
      <c r="AD253" s="5">
        <v>0</v>
      </c>
      <c r="AE253" s="3"/>
    </row>
    <row r="254" spans="1:31" ht="33.75" outlineLevel="4" x14ac:dyDescent="0.25">
      <c r="A254" s="8" t="s">
        <v>217</v>
      </c>
      <c r="B254" s="9" t="s">
        <v>177</v>
      </c>
      <c r="C254" s="9" t="s">
        <v>121</v>
      </c>
      <c r="D254" s="9" t="s">
        <v>218</v>
      </c>
      <c r="E254" s="9" t="s">
        <v>9</v>
      </c>
      <c r="F254" s="9" t="s">
        <v>9</v>
      </c>
      <c r="G254" s="9"/>
      <c r="H254" s="9"/>
      <c r="I254" s="9"/>
      <c r="J254" s="9"/>
      <c r="K254" s="10">
        <v>0</v>
      </c>
      <c r="L254" s="10">
        <v>4099.5060000000003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4088.3748399999999</v>
      </c>
      <c r="V254" s="10">
        <v>4088.3748399999999</v>
      </c>
      <c r="W254" s="10">
        <v>0</v>
      </c>
      <c r="X254" s="10">
        <v>0</v>
      </c>
      <c r="Y254" s="10">
        <v>4088.3748399999999</v>
      </c>
      <c r="Z254" s="10">
        <v>0</v>
      </c>
      <c r="AA254" s="11">
        <v>0.99728475577301268</v>
      </c>
      <c r="AB254" s="10">
        <f t="shared" si="5"/>
        <v>11.131160000000364</v>
      </c>
      <c r="AC254" s="16">
        <v>0.99728475577301268</v>
      </c>
      <c r="AD254" s="5">
        <v>0</v>
      </c>
      <c r="AE254" s="3"/>
    </row>
    <row r="255" spans="1:31" ht="33.75" outlineLevel="5" x14ac:dyDescent="0.25">
      <c r="A255" s="8" t="s">
        <v>248</v>
      </c>
      <c r="B255" s="9" t="s">
        <v>177</v>
      </c>
      <c r="C255" s="9" t="s">
        <v>121</v>
      </c>
      <c r="D255" s="9" t="s">
        <v>249</v>
      </c>
      <c r="E255" s="9" t="s">
        <v>9</v>
      </c>
      <c r="F255" s="9" t="s">
        <v>9</v>
      </c>
      <c r="G255" s="9"/>
      <c r="H255" s="9"/>
      <c r="I255" s="9"/>
      <c r="J255" s="9"/>
      <c r="K255" s="10">
        <v>0</v>
      </c>
      <c r="L255" s="10">
        <v>4099.5060000000003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4088.3748399999999</v>
      </c>
      <c r="V255" s="10">
        <v>4088.3748399999999</v>
      </c>
      <c r="W255" s="10">
        <v>0</v>
      </c>
      <c r="X255" s="10">
        <v>0</v>
      </c>
      <c r="Y255" s="10">
        <v>4088.3748399999999</v>
      </c>
      <c r="Z255" s="10">
        <v>0</v>
      </c>
      <c r="AA255" s="11">
        <v>0.99728475577301268</v>
      </c>
      <c r="AB255" s="10">
        <f t="shared" si="5"/>
        <v>11.131160000000364</v>
      </c>
      <c r="AC255" s="16">
        <v>0.99728475577301268</v>
      </c>
      <c r="AD255" s="5">
        <v>0</v>
      </c>
      <c r="AE255" s="3"/>
    </row>
    <row r="256" spans="1:31" outlineLevel="6" x14ac:dyDescent="0.25">
      <c r="A256" s="8" t="s">
        <v>50</v>
      </c>
      <c r="B256" s="9" t="s">
        <v>177</v>
      </c>
      <c r="C256" s="9" t="s">
        <v>121</v>
      </c>
      <c r="D256" s="9" t="s">
        <v>250</v>
      </c>
      <c r="E256" s="9" t="s">
        <v>9</v>
      </c>
      <c r="F256" s="9" t="s">
        <v>9</v>
      </c>
      <c r="G256" s="9"/>
      <c r="H256" s="9"/>
      <c r="I256" s="9"/>
      <c r="J256" s="9"/>
      <c r="K256" s="10">
        <v>0</v>
      </c>
      <c r="L256" s="10">
        <v>4099.5060000000003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4088.3748399999999</v>
      </c>
      <c r="V256" s="10">
        <v>4088.3748399999999</v>
      </c>
      <c r="W256" s="10">
        <v>0</v>
      </c>
      <c r="X256" s="10">
        <v>0</v>
      </c>
      <c r="Y256" s="10">
        <v>4088.3748399999999</v>
      </c>
      <c r="Z256" s="10">
        <v>0</v>
      </c>
      <c r="AA256" s="11">
        <v>0.99728475577301268</v>
      </c>
      <c r="AB256" s="10">
        <f t="shared" si="5"/>
        <v>11.131160000000364</v>
      </c>
      <c r="AC256" s="16">
        <v>0.99728475577301268</v>
      </c>
      <c r="AD256" s="5">
        <v>0</v>
      </c>
      <c r="AE256" s="3"/>
    </row>
    <row r="257" spans="1:31" outlineLevel="7" x14ac:dyDescent="0.25">
      <c r="A257" s="8" t="s">
        <v>251</v>
      </c>
      <c r="B257" s="9" t="s">
        <v>177</v>
      </c>
      <c r="C257" s="9" t="s">
        <v>121</v>
      </c>
      <c r="D257" s="9" t="s">
        <v>250</v>
      </c>
      <c r="E257" s="9" t="s">
        <v>9</v>
      </c>
      <c r="F257" s="9" t="s">
        <v>9</v>
      </c>
      <c r="G257" s="9"/>
      <c r="H257" s="9"/>
      <c r="I257" s="9"/>
      <c r="J257" s="9"/>
      <c r="K257" s="10">
        <v>0</v>
      </c>
      <c r="L257" s="10">
        <v>2925.6210000000001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2914.4921300000001</v>
      </c>
      <c r="V257" s="10">
        <v>2914.4921300000001</v>
      </c>
      <c r="W257" s="10">
        <v>0</v>
      </c>
      <c r="X257" s="10">
        <v>0</v>
      </c>
      <c r="Y257" s="10">
        <v>2914.4921300000001</v>
      </c>
      <c r="Z257" s="10">
        <v>0</v>
      </c>
      <c r="AA257" s="11">
        <v>0.99619606572416586</v>
      </c>
      <c r="AB257" s="10">
        <f t="shared" si="5"/>
        <v>11.128870000000006</v>
      </c>
      <c r="AC257" s="16">
        <v>0.99619606572416586</v>
      </c>
      <c r="AD257" s="5">
        <v>0</v>
      </c>
      <c r="AE257" s="3"/>
    </row>
    <row r="258" spans="1:31" outlineLevel="7" x14ac:dyDescent="0.25">
      <c r="A258" s="8" t="s">
        <v>128</v>
      </c>
      <c r="B258" s="9" t="s">
        <v>177</v>
      </c>
      <c r="C258" s="9" t="s">
        <v>121</v>
      </c>
      <c r="D258" s="9" t="s">
        <v>250</v>
      </c>
      <c r="E258" s="9" t="s">
        <v>129</v>
      </c>
      <c r="F258" s="9" t="s">
        <v>9</v>
      </c>
      <c r="G258" s="9"/>
      <c r="H258" s="9"/>
      <c r="I258" s="9"/>
      <c r="J258" s="9"/>
      <c r="K258" s="10">
        <v>0</v>
      </c>
      <c r="L258" s="10">
        <v>2925.6210000000001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2914.4921300000001</v>
      </c>
      <c r="V258" s="10">
        <v>2914.4921300000001</v>
      </c>
      <c r="W258" s="10">
        <v>0</v>
      </c>
      <c r="X258" s="10">
        <v>0</v>
      </c>
      <c r="Y258" s="10">
        <v>2914.4921300000001</v>
      </c>
      <c r="Z258" s="10">
        <v>0</v>
      </c>
      <c r="AA258" s="11">
        <v>0.99619606572416586</v>
      </c>
      <c r="AB258" s="10">
        <f t="shared" si="5"/>
        <v>11.128870000000006</v>
      </c>
      <c r="AC258" s="16">
        <v>0.99619606572416586</v>
      </c>
      <c r="AD258" s="5">
        <v>0</v>
      </c>
      <c r="AE258" s="3"/>
    </row>
    <row r="259" spans="1:31" outlineLevel="7" x14ac:dyDescent="0.25">
      <c r="A259" s="8" t="s">
        <v>251</v>
      </c>
      <c r="B259" s="9" t="s">
        <v>177</v>
      </c>
      <c r="C259" s="9" t="s">
        <v>121</v>
      </c>
      <c r="D259" s="9" t="s">
        <v>252</v>
      </c>
      <c r="E259" s="9" t="s">
        <v>9</v>
      </c>
      <c r="F259" s="9" t="s">
        <v>9</v>
      </c>
      <c r="G259" s="9"/>
      <c r="H259" s="9"/>
      <c r="I259" s="9"/>
      <c r="J259" s="9"/>
      <c r="K259" s="10">
        <v>0</v>
      </c>
      <c r="L259" s="10">
        <v>1173.885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1173.8827100000001</v>
      </c>
      <c r="V259" s="10">
        <v>1173.8827100000001</v>
      </c>
      <c r="W259" s="10">
        <v>0</v>
      </c>
      <c r="X259" s="10">
        <v>0</v>
      </c>
      <c r="Y259" s="10">
        <v>1173.8827100000001</v>
      </c>
      <c r="Z259" s="10">
        <v>0</v>
      </c>
      <c r="AA259" s="11">
        <v>0.99999804921265711</v>
      </c>
      <c r="AB259" s="10">
        <f t="shared" si="5"/>
        <v>2.2899999999026477E-3</v>
      </c>
      <c r="AC259" s="16">
        <v>0.99999804921265711</v>
      </c>
      <c r="AD259" s="5">
        <v>0</v>
      </c>
      <c r="AE259" s="3"/>
    </row>
    <row r="260" spans="1:31" outlineLevel="7" x14ac:dyDescent="0.25">
      <c r="A260" s="8" t="s">
        <v>128</v>
      </c>
      <c r="B260" s="9" t="s">
        <v>177</v>
      </c>
      <c r="C260" s="9" t="s">
        <v>121</v>
      </c>
      <c r="D260" s="9" t="s">
        <v>252</v>
      </c>
      <c r="E260" s="9" t="s">
        <v>129</v>
      </c>
      <c r="F260" s="9" t="s">
        <v>9</v>
      </c>
      <c r="G260" s="9"/>
      <c r="H260" s="9"/>
      <c r="I260" s="9"/>
      <c r="J260" s="9"/>
      <c r="K260" s="10">
        <v>0</v>
      </c>
      <c r="L260" s="10">
        <v>1173.885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1173.8827100000001</v>
      </c>
      <c r="V260" s="10">
        <v>1173.8827100000001</v>
      </c>
      <c r="W260" s="10">
        <v>0</v>
      </c>
      <c r="X260" s="10">
        <v>0</v>
      </c>
      <c r="Y260" s="10">
        <v>1173.8827100000001</v>
      </c>
      <c r="Z260" s="10">
        <v>0</v>
      </c>
      <c r="AA260" s="11">
        <v>0.99999804921265711</v>
      </c>
      <c r="AB260" s="10">
        <f t="shared" si="5"/>
        <v>2.2899999999026477E-3</v>
      </c>
      <c r="AC260" s="16">
        <v>0.99999804921265711</v>
      </c>
      <c r="AD260" s="5">
        <v>0</v>
      </c>
      <c r="AE260" s="3"/>
    </row>
    <row r="261" spans="1:31" outlineLevel="4" x14ac:dyDescent="0.25">
      <c r="A261" s="8" t="s">
        <v>253</v>
      </c>
      <c r="B261" s="9" t="s">
        <v>177</v>
      </c>
      <c r="C261" s="9" t="s">
        <v>121</v>
      </c>
      <c r="D261" s="9" t="s">
        <v>254</v>
      </c>
      <c r="E261" s="9" t="s">
        <v>9</v>
      </c>
      <c r="F261" s="9" t="s">
        <v>9</v>
      </c>
      <c r="G261" s="9"/>
      <c r="H261" s="9"/>
      <c r="I261" s="9"/>
      <c r="J261" s="9"/>
      <c r="K261" s="10">
        <v>0</v>
      </c>
      <c r="L261" s="10">
        <v>513.54499999999996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513.44277</v>
      </c>
      <c r="V261" s="10">
        <v>513.44277</v>
      </c>
      <c r="W261" s="10">
        <v>0</v>
      </c>
      <c r="X261" s="10">
        <v>0</v>
      </c>
      <c r="Y261" s="10">
        <v>513.44277</v>
      </c>
      <c r="Z261" s="10">
        <v>0</v>
      </c>
      <c r="AA261" s="11">
        <v>0.99980093273228243</v>
      </c>
      <c r="AB261" s="10">
        <f t="shared" si="5"/>
        <v>0.10222999999996318</v>
      </c>
      <c r="AC261" s="16">
        <v>0.99980093273228243</v>
      </c>
      <c r="AD261" s="5">
        <v>0</v>
      </c>
      <c r="AE261" s="3"/>
    </row>
    <row r="262" spans="1:31" ht="33.75" outlineLevel="5" x14ac:dyDescent="0.25">
      <c r="A262" s="8" t="s">
        <v>255</v>
      </c>
      <c r="B262" s="9" t="s">
        <v>177</v>
      </c>
      <c r="C262" s="9" t="s">
        <v>121</v>
      </c>
      <c r="D262" s="9" t="s">
        <v>256</v>
      </c>
      <c r="E262" s="9" t="s">
        <v>9</v>
      </c>
      <c r="F262" s="9" t="s">
        <v>9</v>
      </c>
      <c r="G262" s="9"/>
      <c r="H262" s="9"/>
      <c r="I262" s="9"/>
      <c r="J262" s="9"/>
      <c r="K262" s="10">
        <v>0</v>
      </c>
      <c r="L262" s="10">
        <v>398.14499999999998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398.13080000000002</v>
      </c>
      <c r="V262" s="10">
        <v>398.13080000000002</v>
      </c>
      <c r="W262" s="10">
        <v>0</v>
      </c>
      <c r="X262" s="10">
        <v>0</v>
      </c>
      <c r="Y262" s="10">
        <v>398.13080000000002</v>
      </c>
      <c r="Z262" s="10">
        <v>0</v>
      </c>
      <c r="AA262" s="11">
        <v>0.99996433460171541</v>
      </c>
      <c r="AB262" s="10">
        <f t="shared" si="5"/>
        <v>1.41999999999598E-2</v>
      </c>
      <c r="AC262" s="16">
        <v>0.99996433460171541</v>
      </c>
      <c r="AD262" s="5">
        <v>0</v>
      </c>
      <c r="AE262" s="3"/>
    </row>
    <row r="263" spans="1:31" ht="33.75" outlineLevel="6" x14ac:dyDescent="0.25">
      <c r="A263" s="8" t="s">
        <v>257</v>
      </c>
      <c r="B263" s="9" t="s">
        <v>177</v>
      </c>
      <c r="C263" s="9" t="s">
        <v>121</v>
      </c>
      <c r="D263" s="9" t="s">
        <v>258</v>
      </c>
      <c r="E263" s="9" t="s">
        <v>9</v>
      </c>
      <c r="F263" s="9" t="s">
        <v>9</v>
      </c>
      <c r="G263" s="9"/>
      <c r="H263" s="9"/>
      <c r="I263" s="9"/>
      <c r="J263" s="9"/>
      <c r="K263" s="10">
        <v>0</v>
      </c>
      <c r="L263" s="10">
        <v>398.14499999999998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398.13080000000002</v>
      </c>
      <c r="V263" s="10">
        <v>398.13080000000002</v>
      </c>
      <c r="W263" s="10">
        <v>0</v>
      </c>
      <c r="X263" s="10">
        <v>0</v>
      </c>
      <c r="Y263" s="10">
        <v>398.13080000000002</v>
      </c>
      <c r="Z263" s="10">
        <v>0</v>
      </c>
      <c r="AA263" s="11">
        <v>0.99996433460171541</v>
      </c>
      <c r="AB263" s="10">
        <f t="shared" si="5"/>
        <v>1.41999999999598E-2</v>
      </c>
      <c r="AC263" s="16">
        <v>0.99996433460171541</v>
      </c>
      <c r="AD263" s="5">
        <v>0</v>
      </c>
      <c r="AE263" s="3"/>
    </row>
    <row r="264" spans="1:31" outlineLevel="7" x14ac:dyDescent="0.25">
      <c r="A264" s="8" t="s">
        <v>128</v>
      </c>
      <c r="B264" s="9" t="s">
        <v>177</v>
      </c>
      <c r="C264" s="9" t="s">
        <v>121</v>
      </c>
      <c r="D264" s="9" t="s">
        <v>258</v>
      </c>
      <c r="E264" s="9" t="s">
        <v>129</v>
      </c>
      <c r="F264" s="9" t="s">
        <v>9</v>
      </c>
      <c r="G264" s="9"/>
      <c r="H264" s="9"/>
      <c r="I264" s="9"/>
      <c r="J264" s="9"/>
      <c r="K264" s="10">
        <v>0</v>
      </c>
      <c r="L264" s="10">
        <v>398.14499999999998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398.13080000000002</v>
      </c>
      <c r="V264" s="10">
        <v>398.13080000000002</v>
      </c>
      <c r="W264" s="10">
        <v>0</v>
      </c>
      <c r="X264" s="10">
        <v>0</v>
      </c>
      <c r="Y264" s="10">
        <v>398.13080000000002</v>
      </c>
      <c r="Z264" s="10">
        <v>0</v>
      </c>
      <c r="AA264" s="11">
        <v>0.99996433460171541</v>
      </c>
      <c r="AB264" s="10">
        <f t="shared" si="5"/>
        <v>1.41999999999598E-2</v>
      </c>
      <c r="AC264" s="16">
        <v>0.99996433460171541</v>
      </c>
      <c r="AD264" s="5">
        <v>0</v>
      </c>
      <c r="AE264" s="3"/>
    </row>
    <row r="265" spans="1:31" ht="67.5" outlineLevel="5" x14ac:dyDescent="0.25">
      <c r="A265" s="8" t="s">
        <v>259</v>
      </c>
      <c r="B265" s="9" t="s">
        <v>177</v>
      </c>
      <c r="C265" s="9" t="s">
        <v>121</v>
      </c>
      <c r="D265" s="9" t="s">
        <v>260</v>
      </c>
      <c r="E265" s="9" t="s">
        <v>9</v>
      </c>
      <c r="F265" s="9" t="s">
        <v>9</v>
      </c>
      <c r="G265" s="9"/>
      <c r="H265" s="9"/>
      <c r="I265" s="9"/>
      <c r="J265" s="9"/>
      <c r="K265" s="10">
        <v>0</v>
      </c>
      <c r="L265" s="10">
        <v>115.4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115.31197</v>
      </c>
      <c r="V265" s="10">
        <v>115.31197</v>
      </c>
      <c r="W265" s="10">
        <v>0</v>
      </c>
      <c r="X265" s="10">
        <v>0</v>
      </c>
      <c r="Y265" s="10">
        <v>115.31197</v>
      </c>
      <c r="Z265" s="10">
        <v>0</v>
      </c>
      <c r="AA265" s="11">
        <v>0.99923717504332754</v>
      </c>
      <c r="AB265" s="10">
        <f t="shared" si="5"/>
        <v>8.8030000000003383E-2</v>
      </c>
      <c r="AC265" s="16">
        <v>0.99923717504332754</v>
      </c>
      <c r="AD265" s="5">
        <v>0</v>
      </c>
      <c r="AE265" s="3"/>
    </row>
    <row r="266" spans="1:31" outlineLevel="6" x14ac:dyDescent="0.25">
      <c r="A266" s="8" t="s">
        <v>50</v>
      </c>
      <c r="B266" s="9" t="s">
        <v>177</v>
      </c>
      <c r="C266" s="9" t="s">
        <v>121</v>
      </c>
      <c r="D266" s="9" t="s">
        <v>261</v>
      </c>
      <c r="E266" s="9" t="s">
        <v>9</v>
      </c>
      <c r="F266" s="9" t="s">
        <v>9</v>
      </c>
      <c r="G266" s="9"/>
      <c r="H266" s="9"/>
      <c r="I266" s="9"/>
      <c r="J266" s="9"/>
      <c r="K266" s="10">
        <v>0</v>
      </c>
      <c r="L266" s="10">
        <v>115.4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115.31197</v>
      </c>
      <c r="V266" s="10">
        <v>115.31197</v>
      </c>
      <c r="W266" s="10">
        <v>0</v>
      </c>
      <c r="X266" s="10">
        <v>0</v>
      </c>
      <c r="Y266" s="10">
        <v>115.31197</v>
      </c>
      <c r="Z266" s="10">
        <v>0</v>
      </c>
      <c r="AA266" s="11">
        <v>0.99923717504332754</v>
      </c>
      <c r="AB266" s="10">
        <f t="shared" si="5"/>
        <v>8.8030000000003383E-2</v>
      </c>
      <c r="AC266" s="16">
        <v>0.99923717504332754</v>
      </c>
      <c r="AD266" s="5">
        <v>0</v>
      </c>
      <c r="AE266" s="3"/>
    </row>
    <row r="267" spans="1:31" outlineLevel="7" x14ac:dyDescent="0.25">
      <c r="A267" s="8" t="s">
        <v>128</v>
      </c>
      <c r="B267" s="9" t="s">
        <v>177</v>
      </c>
      <c r="C267" s="9" t="s">
        <v>121</v>
      </c>
      <c r="D267" s="9" t="s">
        <v>261</v>
      </c>
      <c r="E267" s="9" t="s">
        <v>129</v>
      </c>
      <c r="F267" s="9" t="s">
        <v>9</v>
      </c>
      <c r="G267" s="9"/>
      <c r="H267" s="9"/>
      <c r="I267" s="9"/>
      <c r="J267" s="9"/>
      <c r="K267" s="10">
        <v>0</v>
      </c>
      <c r="L267" s="10">
        <v>115.4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115.31197</v>
      </c>
      <c r="V267" s="10">
        <v>115.31197</v>
      </c>
      <c r="W267" s="10">
        <v>0</v>
      </c>
      <c r="X267" s="10">
        <v>0</v>
      </c>
      <c r="Y267" s="10">
        <v>115.31197</v>
      </c>
      <c r="Z267" s="10">
        <v>0</v>
      </c>
      <c r="AA267" s="11">
        <v>0.99923717504332754</v>
      </c>
      <c r="AB267" s="10">
        <f t="shared" si="5"/>
        <v>8.8030000000003383E-2</v>
      </c>
      <c r="AC267" s="16">
        <v>0.99923717504332754</v>
      </c>
      <c r="AD267" s="5">
        <v>0</v>
      </c>
      <c r="AE267" s="3"/>
    </row>
    <row r="268" spans="1:31" outlineLevel="2" x14ac:dyDescent="0.25">
      <c r="A268" s="8" t="s">
        <v>262</v>
      </c>
      <c r="B268" s="9" t="s">
        <v>177</v>
      </c>
      <c r="C268" s="9" t="s">
        <v>263</v>
      </c>
      <c r="D268" s="9" t="s">
        <v>8</v>
      </c>
      <c r="E268" s="9" t="s">
        <v>9</v>
      </c>
      <c r="F268" s="9" t="s">
        <v>9</v>
      </c>
      <c r="G268" s="9"/>
      <c r="H268" s="9"/>
      <c r="I268" s="9"/>
      <c r="J268" s="9"/>
      <c r="K268" s="10">
        <v>0</v>
      </c>
      <c r="L268" s="10">
        <v>25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21.488</v>
      </c>
      <c r="V268" s="10">
        <v>21.488</v>
      </c>
      <c r="W268" s="10">
        <v>0</v>
      </c>
      <c r="X268" s="10">
        <v>0</v>
      </c>
      <c r="Y268" s="10">
        <v>21.488</v>
      </c>
      <c r="Z268" s="10">
        <v>0</v>
      </c>
      <c r="AA268" s="11">
        <v>0.85951999999999995</v>
      </c>
      <c r="AB268" s="10">
        <f t="shared" si="5"/>
        <v>3.5120000000000005</v>
      </c>
      <c r="AC268" s="16">
        <v>0.85951999999999995</v>
      </c>
      <c r="AD268" s="5">
        <v>0</v>
      </c>
      <c r="AE268" s="3"/>
    </row>
    <row r="269" spans="1:31" ht="33.75" outlineLevel="3" x14ac:dyDescent="0.25">
      <c r="A269" s="8" t="s">
        <v>272</v>
      </c>
      <c r="B269" s="9" t="s">
        <v>177</v>
      </c>
      <c r="C269" s="9" t="s">
        <v>263</v>
      </c>
      <c r="D269" s="9" t="s">
        <v>273</v>
      </c>
      <c r="E269" s="9" t="s">
        <v>9</v>
      </c>
      <c r="F269" s="9" t="s">
        <v>9</v>
      </c>
      <c r="G269" s="9"/>
      <c r="H269" s="9"/>
      <c r="I269" s="9"/>
      <c r="J269" s="9"/>
      <c r="K269" s="10">
        <v>0</v>
      </c>
      <c r="L269" s="10">
        <v>25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21.488</v>
      </c>
      <c r="V269" s="10">
        <v>21.488</v>
      </c>
      <c r="W269" s="10">
        <v>0</v>
      </c>
      <c r="X269" s="10">
        <v>0</v>
      </c>
      <c r="Y269" s="10">
        <v>21.488</v>
      </c>
      <c r="Z269" s="10">
        <v>0</v>
      </c>
      <c r="AA269" s="11">
        <v>0.85951999999999995</v>
      </c>
      <c r="AB269" s="10">
        <f t="shared" si="5"/>
        <v>3.5120000000000005</v>
      </c>
      <c r="AC269" s="16">
        <v>0.85951999999999995</v>
      </c>
      <c r="AD269" s="5">
        <v>0</v>
      </c>
      <c r="AE269" s="3"/>
    </row>
    <row r="270" spans="1:31" ht="22.5" outlineLevel="4" x14ac:dyDescent="0.25">
      <c r="A270" s="8" t="s">
        <v>274</v>
      </c>
      <c r="B270" s="9" t="s">
        <v>177</v>
      </c>
      <c r="C270" s="9" t="s">
        <v>263</v>
      </c>
      <c r="D270" s="9" t="s">
        <v>275</v>
      </c>
      <c r="E270" s="9" t="s">
        <v>9</v>
      </c>
      <c r="F270" s="9" t="s">
        <v>9</v>
      </c>
      <c r="G270" s="9"/>
      <c r="H270" s="9"/>
      <c r="I270" s="9"/>
      <c r="J270" s="9"/>
      <c r="K270" s="10">
        <v>0</v>
      </c>
      <c r="L270" s="10">
        <v>25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21.488</v>
      </c>
      <c r="V270" s="10">
        <v>21.488</v>
      </c>
      <c r="W270" s="10">
        <v>0</v>
      </c>
      <c r="X270" s="10">
        <v>0</v>
      </c>
      <c r="Y270" s="10">
        <v>21.488</v>
      </c>
      <c r="Z270" s="10">
        <v>0</v>
      </c>
      <c r="AA270" s="11">
        <v>0.85951999999999995</v>
      </c>
      <c r="AB270" s="10">
        <f t="shared" si="5"/>
        <v>3.5120000000000005</v>
      </c>
      <c r="AC270" s="16">
        <v>0.85951999999999995</v>
      </c>
      <c r="AD270" s="5">
        <v>0</v>
      </c>
      <c r="AE270" s="3"/>
    </row>
    <row r="271" spans="1:31" ht="33.75" outlineLevel="5" x14ac:dyDescent="0.25">
      <c r="A271" s="8" t="s">
        <v>276</v>
      </c>
      <c r="B271" s="9" t="s">
        <v>177</v>
      </c>
      <c r="C271" s="9" t="s">
        <v>263</v>
      </c>
      <c r="D271" s="9" t="s">
        <v>277</v>
      </c>
      <c r="E271" s="9" t="s">
        <v>9</v>
      </c>
      <c r="F271" s="9" t="s">
        <v>9</v>
      </c>
      <c r="G271" s="9"/>
      <c r="H271" s="9"/>
      <c r="I271" s="9"/>
      <c r="J271" s="9"/>
      <c r="K271" s="10">
        <v>0</v>
      </c>
      <c r="L271" s="10">
        <v>25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21.488</v>
      </c>
      <c r="V271" s="10">
        <v>21.488</v>
      </c>
      <c r="W271" s="10">
        <v>0</v>
      </c>
      <c r="X271" s="10">
        <v>0</v>
      </c>
      <c r="Y271" s="10">
        <v>21.488</v>
      </c>
      <c r="Z271" s="10">
        <v>0</v>
      </c>
      <c r="AA271" s="11">
        <v>0.85951999999999995</v>
      </c>
      <c r="AB271" s="10">
        <f t="shared" si="5"/>
        <v>3.5120000000000005</v>
      </c>
      <c r="AC271" s="16">
        <v>0.85951999999999995</v>
      </c>
      <c r="AD271" s="5">
        <v>0</v>
      </c>
      <c r="AE271" s="3"/>
    </row>
    <row r="272" spans="1:31" outlineLevel="6" x14ac:dyDescent="0.25">
      <c r="A272" s="8" t="s">
        <v>50</v>
      </c>
      <c r="B272" s="9" t="s">
        <v>177</v>
      </c>
      <c r="C272" s="9" t="s">
        <v>263</v>
      </c>
      <c r="D272" s="9" t="s">
        <v>278</v>
      </c>
      <c r="E272" s="9" t="s">
        <v>9</v>
      </c>
      <c r="F272" s="9" t="s">
        <v>9</v>
      </c>
      <c r="G272" s="9"/>
      <c r="H272" s="9"/>
      <c r="I272" s="9"/>
      <c r="J272" s="9"/>
      <c r="K272" s="10">
        <v>0</v>
      </c>
      <c r="L272" s="10">
        <v>25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21.488</v>
      </c>
      <c r="V272" s="10">
        <v>21.488</v>
      </c>
      <c r="W272" s="10">
        <v>0</v>
      </c>
      <c r="X272" s="10">
        <v>0</v>
      </c>
      <c r="Y272" s="10">
        <v>21.488</v>
      </c>
      <c r="Z272" s="10">
        <v>0</v>
      </c>
      <c r="AA272" s="11">
        <v>0.85951999999999995</v>
      </c>
      <c r="AB272" s="10">
        <f t="shared" si="5"/>
        <v>3.5120000000000005</v>
      </c>
      <c r="AC272" s="16">
        <v>0.85951999999999995</v>
      </c>
      <c r="AD272" s="5">
        <v>0</v>
      </c>
      <c r="AE272" s="3"/>
    </row>
    <row r="273" spans="1:31" ht="22.5" outlineLevel="7" x14ac:dyDescent="0.25">
      <c r="A273" s="8" t="s">
        <v>26</v>
      </c>
      <c r="B273" s="9" t="s">
        <v>177</v>
      </c>
      <c r="C273" s="9" t="s">
        <v>263</v>
      </c>
      <c r="D273" s="9" t="s">
        <v>278</v>
      </c>
      <c r="E273" s="9" t="s">
        <v>27</v>
      </c>
      <c r="F273" s="9" t="s">
        <v>9</v>
      </c>
      <c r="G273" s="9"/>
      <c r="H273" s="9"/>
      <c r="I273" s="9"/>
      <c r="J273" s="9"/>
      <c r="K273" s="10">
        <v>0</v>
      </c>
      <c r="L273" s="10">
        <v>25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21.488</v>
      </c>
      <c r="V273" s="10">
        <v>21.488</v>
      </c>
      <c r="W273" s="10">
        <v>0</v>
      </c>
      <c r="X273" s="10">
        <v>0</v>
      </c>
      <c r="Y273" s="10">
        <v>21.488</v>
      </c>
      <c r="Z273" s="10">
        <v>0</v>
      </c>
      <c r="AA273" s="11">
        <v>0.85951999999999995</v>
      </c>
      <c r="AB273" s="10">
        <f t="shared" si="5"/>
        <v>3.5120000000000005</v>
      </c>
      <c r="AC273" s="16">
        <v>0.85951999999999995</v>
      </c>
      <c r="AD273" s="5">
        <v>0</v>
      </c>
      <c r="AE273" s="3"/>
    </row>
    <row r="274" spans="1:31" outlineLevel="2" x14ac:dyDescent="0.25">
      <c r="A274" s="8" t="s">
        <v>279</v>
      </c>
      <c r="B274" s="9" t="s">
        <v>177</v>
      </c>
      <c r="C274" s="9" t="s">
        <v>280</v>
      </c>
      <c r="D274" s="9" t="s">
        <v>8</v>
      </c>
      <c r="E274" s="9" t="s">
        <v>9</v>
      </c>
      <c r="F274" s="9" t="s">
        <v>9</v>
      </c>
      <c r="G274" s="9"/>
      <c r="H274" s="9"/>
      <c r="I274" s="9"/>
      <c r="J274" s="9"/>
      <c r="K274" s="10">
        <v>0</v>
      </c>
      <c r="L274" s="10">
        <v>2926.1900500000002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2923.5538200000001</v>
      </c>
      <c r="V274" s="10">
        <v>2923.5538200000001</v>
      </c>
      <c r="W274" s="10">
        <v>0</v>
      </c>
      <c r="X274" s="10">
        <v>0</v>
      </c>
      <c r="Y274" s="10">
        <v>2923.5538200000001</v>
      </c>
      <c r="Z274" s="10">
        <v>0</v>
      </c>
      <c r="AA274" s="11">
        <v>0.9990990913252541</v>
      </c>
      <c r="AB274" s="10">
        <f t="shared" si="5"/>
        <v>2.6362300000000687</v>
      </c>
      <c r="AC274" s="16">
        <v>0.9990990913252541</v>
      </c>
      <c r="AD274" s="5">
        <v>0</v>
      </c>
      <c r="AE274" s="3"/>
    </row>
    <row r="275" spans="1:31" outlineLevel="3" x14ac:dyDescent="0.25">
      <c r="A275" s="8" t="s">
        <v>14</v>
      </c>
      <c r="B275" s="9" t="s">
        <v>177</v>
      </c>
      <c r="C275" s="9" t="s">
        <v>280</v>
      </c>
      <c r="D275" s="9" t="s">
        <v>15</v>
      </c>
      <c r="E275" s="9" t="s">
        <v>9</v>
      </c>
      <c r="F275" s="9" t="s">
        <v>9</v>
      </c>
      <c r="G275" s="9"/>
      <c r="H275" s="9"/>
      <c r="I275" s="9"/>
      <c r="J275" s="9"/>
      <c r="K275" s="10">
        <v>0</v>
      </c>
      <c r="L275" s="10">
        <v>2466.1900500000002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2463.59555</v>
      </c>
      <c r="V275" s="10">
        <v>2463.59555</v>
      </c>
      <c r="W275" s="10">
        <v>0</v>
      </c>
      <c r="X275" s="10">
        <v>0</v>
      </c>
      <c r="Y275" s="10">
        <v>2463.59555</v>
      </c>
      <c r="Z275" s="10">
        <v>0</v>
      </c>
      <c r="AA275" s="11">
        <v>0.99894797239977506</v>
      </c>
      <c r="AB275" s="10">
        <f t="shared" si="5"/>
        <v>2.5945000000001528</v>
      </c>
      <c r="AC275" s="16">
        <v>0.99894797239977506</v>
      </c>
      <c r="AD275" s="5">
        <v>0</v>
      </c>
      <c r="AE275" s="3"/>
    </row>
    <row r="276" spans="1:31" ht="58.5" outlineLevel="6" x14ac:dyDescent="0.25">
      <c r="A276" s="19" t="s">
        <v>16</v>
      </c>
      <c r="B276" s="9" t="s">
        <v>177</v>
      </c>
      <c r="C276" s="9" t="s">
        <v>280</v>
      </c>
      <c r="D276" s="9" t="s">
        <v>17</v>
      </c>
      <c r="E276" s="9" t="s">
        <v>9</v>
      </c>
      <c r="F276" s="9" t="s">
        <v>9</v>
      </c>
      <c r="G276" s="9"/>
      <c r="H276" s="9"/>
      <c r="I276" s="9"/>
      <c r="J276" s="9"/>
      <c r="K276" s="10">
        <v>0</v>
      </c>
      <c r="L276" s="10">
        <v>142.25341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142.25341</v>
      </c>
      <c r="V276" s="10">
        <v>142.25341</v>
      </c>
      <c r="W276" s="10">
        <v>0</v>
      </c>
      <c r="X276" s="10">
        <v>0</v>
      </c>
      <c r="Y276" s="10">
        <v>142.25341</v>
      </c>
      <c r="Z276" s="10">
        <v>0</v>
      </c>
      <c r="AA276" s="11">
        <v>1</v>
      </c>
      <c r="AB276" s="10">
        <f t="shared" si="5"/>
        <v>0</v>
      </c>
      <c r="AC276" s="16">
        <v>1</v>
      </c>
      <c r="AD276" s="5">
        <v>0</v>
      </c>
      <c r="AE276" s="3"/>
    </row>
    <row r="277" spans="1:31" ht="22.5" outlineLevel="7" x14ac:dyDescent="0.25">
      <c r="A277" s="8" t="s">
        <v>18</v>
      </c>
      <c r="B277" s="9" t="s">
        <v>177</v>
      </c>
      <c r="C277" s="9" t="s">
        <v>280</v>
      </c>
      <c r="D277" s="9" t="s">
        <v>17</v>
      </c>
      <c r="E277" s="9" t="s">
        <v>19</v>
      </c>
      <c r="F277" s="9" t="s">
        <v>9</v>
      </c>
      <c r="G277" s="9"/>
      <c r="H277" s="9"/>
      <c r="I277" s="9"/>
      <c r="J277" s="9"/>
      <c r="K277" s="10">
        <v>0</v>
      </c>
      <c r="L277" s="10">
        <v>142.25341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142.25341</v>
      </c>
      <c r="V277" s="10">
        <v>142.25341</v>
      </c>
      <c r="W277" s="10">
        <v>0</v>
      </c>
      <c r="X277" s="10">
        <v>0</v>
      </c>
      <c r="Y277" s="10">
        <v>142.25341</v>
      </c>
      <c r="Z277" s="10">
        <v>0</v>
      </c>
      <c r="AA277" s="11">
        <v>1</v>
      </c>
      <c r="AB277" s="10">
        <f t="shared" si="5"/>
        <v>0</v>
      </c>
      <c r="AC277" s="16">
        <v>1</v>
      </c>
      <c r="AD277" s="5">
        <v>0</v>
      </c>
      <c r="AE277" s="3"/>
    </row>
    <row r="278" spans="1:31" outlineLevel="6" x14ac:dyDescent="0.25">
      <c r="A278" s="8" t="s">
        <v>24</v>
      </c>
      <c r="B278" s="9" t="s">
        <v>177</v>
      </c>
      <c r="C278" s="9" t="s">
        <v>280</v>
      </c>
      <c r="D278" s="9" t="s">
        <v>25</v>
      </c>
      <c r="E278" s="9" t="s">
        <v>9</v>
      </c>
      <c r="F278" s="9" t="s">
        <v>9</v>
      </c>
      <c r="G278" s="9"/>
      <c r="H278" s="9"/>
      <c r="I278" s="9"/>
      <c r="J278" s="9"/>
      <c r="K278" s="10">
        <v>0</v>
      </c>
      <c r="L278" s="10">
        <v>2323.9366399999999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2321.3421400000002</v>
      </c>
      <c r="V278" s="10">
        <v>2321.3421400000002</v>
      </c>
      <c r="W278" s="10">
        <v>0</v>
      </c>
      <c r="X278" s="10">
        <v>0</v>
      </c>
      <c r="Y278" s="10">
        <v>2321.3421400000002</v>
      </c>
      <c r="Z278" s="10">
        <v>0</v>
      </c>
      <c r="AA278" s="11">
        <v>0.99888357541451733</v>
      </c>
      <c r="AB278" s="10">
        <f t="shared" si="5"/>
        <v>2.594499999999698</v>
      </c>
      <c r="AC278" s="16">
        <v>0.99888357541451733</v>
      </c>
      <c r="AD278" s="5">
        <v>0</v>
      </c>
      <c r="AE278" s="3"/>
    </row>
    <row r="279" spans="1:31" ht="22.5" outlineLevel="7" x14ac:dyDescent="0.25">
      <c r="A279" s="8" t="s">
        <v>18</v>
      </c>
      <c r="B279" s="9" t="s">
        <v>177</v>
      </c>
      <c r="C279" s="9" t="s">
        <v>280</v>
      </c>
      <c r="D279" s="9" t="s">
        <v>25</v>
      </c>
      <c r="E279" s="9" t="s">
        <v>19</v>
      </c>
      <c r="F279" s="9" t="s">
        <v>9</v>
      </c>
      <c r="G279" s="9"/>
      <c r="H279" s="9"/>
      <c r="I279" s="9"/>
      <c r="J279" s="9"/>
      <c r="K279" s="10">
        <v>0</v>
      </c>
      <c r="L279" s="10">
        <v>2006.337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2006.3326300000001</v>
      </c>
      <c r="V279" s="10">
        <v>2006.3326300000001</v>
      </c>
      <c r="W279" s="10">
        <v>0</v>
      </c>
      <c r="X279" s="10">
        <v>0</v>
      </c>
      <c r="Y279" s="10">
        <v>2006.3326300000001</v>
      </c>
      <c r="Z279" s="10">
        <v>0</v>
      </c>
      <c r="AA279" s="11">
        <v>0.99999782190130571</v>
      </c>
      <c r="AB279" s="10">
        <f t="shared" si="5"/>
        <v>4.3699999998807471E-3</v>
      </c>
      <c r="AC279" s="16">
        <v>0.99999782190130571</v>
      </c>
      <c r="AD279" s="5">
        <v>0</v>
      </c>
      <c r="AE279" s="3"/>
    </row>
    <row r="280" spans="1:31" ht="22.5" outlineLevel="7" x14ac:dyDescent="0.25">
      <c r="A280" s="8" t="s">
        <v>26</v>
      </c>
      <c r="B280" s="9" t="s">
        <v>177</v>
      </c>
      <c r="C280" s="9" t="s">
        <v>280</v>
      </c>
      <c r="D280" s="9" t="s">
        <v>25</v>
      </c>
      <c r="E280" s="9" t="s">
        <v>27</v>
      </c>
      <c r="F280" s="9" t="s">
        <v>9</v>
      </c>
      <c r="G280" s="9"/>
      <c r="H280" s="9"/>
      <c r="I280" s="9"/>
      <c r="J280" s="9"/>
      <c r="K280" s="10">
        <v>0</v>
      </c>
      <c r="L280" s="10">
        <v>307.02764000000002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306.31443999999999</v>
      </c>
      <c r="V280" s="10">
        <v>306.31443999999999</v>
      </c>
      <c r="W280" s="10">
        <v>0</v>
      </c>
      <c r="X280" s="10">
        <v>0</v>
      </c>
      <c r="Y280" s="10">
        <v>306.31443999999999</v>
      </c>
      <c r="Z280" s="10">
        <v>0</v>
      </c>
      <c r="AA280" s="11">
        <v>0.99767708210244521</v>
      </c>
      <c r="AB280" s="10">
        <f t="shared" si="5"/>
        <v>0.71320000000002892</v>
      </c>
      <c r="AC280" s="16">
        <v>0.99767708210244521</v>
      </c>
      <c r="AD280" s="5">
        <v>0</v>
      </c>
      <c r="AE280" s="3"/>
    </row>
    <row r="281" spans="1:31" outlineLevel="7" x14ac:dyDescent="0.25">
      <c r="A281" s="8" t="s">
        <v>28</v>
      </c>
      <c r="B281" s="9" t="s">
        <v>177</v>
      </c>
      <c r="C281" s="9" t="s">
        <v>280</v>
      </c>
      <c r="D281" s="9" t="s">
        <v>25</v>
      </c>
      <c r="E281" s="9" t="s">
        <v>29</v>
      </c>
      <c r="F281" s="9" t="s">
        <v>9</v>
      </c>
      <c r="G281" s="9"/>
      <c r="H281" s="9"/>
      <c r="I281" s="9"/>
      <c r="J281" s="9"/>
      <c r="K281" s="10">
        <v>0</v>
      </c>
      <c r="L281" s="10">
        <v>10.571999999999999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8.6950699999999994</v>
      </c>
      <c r="V281" s="10">
        <v>8.6950699999999994</v>
      </c>
      <c r="W281" s="10">
        <v>0</v>
      </c>
      <c r="X281" s="10">
        <v>0</v>
      </c>
      <c r="Y281" s="10">
        <v>8.6950699999999994</v>
      </c>
      <c r="Z281" s="10">
        <v>0</v>
      </c>
      <c r="AA281" s="11">
        <v>0.8224621642073402</v>
      </c>
      <c r="AB281" s="10">
        <f t="shared" si="5"/>
        <v>1.8769299999999998</v>
      </c>
      <c r="AC281" s="16">
        <v>0.8224621642073402</v>
      </c>
      <c r="AD281" s="5">
        <v>0</v>
      </c>
      <c r="AE281" s="3"/>
    </row>
    <row r="282" spans="1:31" ht="22.5" outlineLevel="3" x14ac:dyDescent="0.25">
      <c r="A282" s="8" t="s">
        <v>202</v>
      </c>
      <c r="B282" s="9" t="s">
        <v>177</v>
      </c>
      <c r="C282" s="9" t="s">
        <v>280</v>
      </c>
      <c r="D282" s="9" t="s">
        <v>203</v>
      </c>
      <c r="E282" s="9" t="s">
        <v>9</v>
      </c>
      <c r="F282" s="9" t="s">
        <v>9</v>
      </c>
      <c r="G282" s="9"/>
      <c r="H282" s="9"/>
      <c r="I282" s="9"/>
      <c r="J282" s="9"/>
      <c r="K282" s="10">
        <v>0</v>
      </c>
      <c r="L282" s="10">
        <v>460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459.95827000000003</v>
      </c>
      <c r="V282" s="10">
        <v>459.95827000000003</v>
      </c>
      <c r="W282" s="10">
        <v>0</v>
      </c>
      <c r="X282" s="10">
        <v>0</v>
      </c>
      <c r="Y282" s="10">
        <v>459.95827000000003</v>
      </c>
      <c r="Z282" s="10">
        <v>0</v>
      </c>
      <c r="AA282" s="11">
        <v>0.9999092826086956</v>
      </c>
      <c r="AB282" s="10">
        <f t="shared" si="5"/>
        <v>4.1729999999972733E-2</v>
      </c>
      <c r="AC282" s="16">
        <v>0.9999092826086956</v>
      </c>
      <c r="AD282" s="5">
        <v>0</v>
      </c>
      <c r="AE282" s="3"/>
    </row>
    <row r="283" spans="1:31" ht="22.5" outlineLevel="4" x14ac:dyDescent="0.25">
      <c r="A283" s="8" t="s">
        <v>264</v>
      </c>
      <c r="B283" s="9" t="s">
        <v>177</v>
      </c>
      <c r="C283" s="9" t="s">
        <v>280</v>
      </c>
      <c r="D283" s="9" t="s">
        <v>265</v>
      </c>
      <c r="E283" s="9" t="s">
        <v>9</v>
      </c>
      <c r="F283" s="9" t="s">
        <v>9</v>
      </c>
      <c r="G283" s="9"/>
      <c r="H283" s="9"/>
      <c r="I283" s="9"/>
      <c r="J283" s="9"/>
      <c r="K283" s="10">
        <v>0</v>
      </c>
      <c r="L283" s="10">
        <v>460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459.95827000000003</v>
      </c>
      <c r="V283" s="10">
        <v>459.95827000000003</v>
      </c>
      <c r="W283" s="10">
        <v>0</v>
      </c>
      <c r="X283" s="10">
        <v>0</v>
      </c>
      <c r="Y283" s="10">
        <v>459.95827000000003</v>
      </c>
      <c r="Z283" s="10">
        <v>0</v>
      </c>
      <c r="AA283" s="11">
        <v>0.9999092826086956</v>
      </c>
      <c r="AB283" s="10">
        <f t="shared" si="5"/>
        <v>4.1729999999972733E-2</v>
      </c>
      <c r="AC283" s="16">
        <v>0.9999092826086956</v>
      </c>
      <c r="AD283" s="5">
        <v>0</v>
      </c>
      <c r="AE283" s="3"/>
    </row>
    <row r="284" spans="1:31" ht="22.5" outlineLevel="5" x14ac:dyDescent="0.25">
      <c r="A284" s="8" t="s">
        <v>266</v>
      </c>
      <c r="B284" s="9" t="s">
        <v>177</v>
      </c>
      <c r="C284" s="9" t="s">
        <v>280</v>
      </c>
      <c r="D284" s="9" t="s">
        <v>267</v>
      </c>
      <c r="E284" s="9" t="s">
        <v>9</v>
      </c>
      <c r="F284" s="9" t="s">
        <v>9</v>
      </c>
      <c r="G284" s="9"/>
      <c r="H284" s="9"/>
      <c r="I284" s="9"/>
      <c r="J284" s="9"/>
      <c r="K284" s="10">
        <v>0</v>
      </c>
      <c r="L284" s="10">
        <v>400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399.95827000000003</v>
      </c>
      <c r="V284" s="10">
        <v>399.95827000000003</v>
      </c>
      <c r="W284" s="10">
        <v>0</v>
      </c>
      <c r="X284" s="10">
        <v>0</v>
      </c>
      <c r="Y284" s="10">
        <v>399.95827000000003</v>
      </c>
      <c r="Z284" s="10">
        <v>0</v>
      </c>
      <c r="AA284" s="11">
        <v>0.99989567499999998</v>
      </c>
      <c r="AB284" s="10">
        <f t="shared" si="5"/>
        <v>4.1729999999972733E-2</v>
      </c>
      <c r="AC284" s="16">
        <v>0.99989567499999998</v>
      </c>
      <c r="AD284" s="5">
        <v>0</v>
      </c>
      <c r="AE284" s="3"/>
    </row>
    <row r="285" spans="1:31" outlineLevel="6" x14ac:dyDescent="0.25">
      <c r="A285" s="8" t="s">
        <v>50</v>
      </c>
      <c r="B285" s="9" t="s">
        <v>177</v>
      </c>
      <c r="C285" s="9" t="s">
        <v>280</v>
      </c>
      <c r="D285" s="9" t="s">
        <v>268</v>
      </c>
      <c r="E285" s="9" t="s">
        <v>9</v>
      </c>
      <c r="F285" s="9" t="s">
        <v>9</v>
      </c>
      <c r="G285" s="9"/>
      <c r="H285" s="9"/>
      <c r="I285" s="9"/>
      <c r="J285" s="9"/>
      <c r="K285" s="10">
        <v>0</v>
      </c>
      <c r="L285" s="10">
        <v>400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399.95827000000003</v>
      </c>
      <c r="V285" s="10">
        <v>399.95827000000003</v>
      </c>
      <c r="W285" s="10">
        <v>0</v>
      </c>
      <c r="X285" s="10">
        <v>0</v>
      </c>
      <c r="Y285" s="10">
        <v>399.95827000000003</v>
      </c>
      <c r="Z285" s="10">
        <v>0</v>
      </c>
      <c r="AA285" s="11">
        <v>0.99989567499999998</v>
      </c>
      <c r="AB285" s="10">
        <f t="shared" si="5"/>
        <v>4.1729999999972733E-2</v>
      </c>
      <c r="AC285" s="16">
        <v>0.99989567499999998</v>
      </c>
      <c r="AD285" s="5">
        <v>0</v>
      </c>
      <c r="AE285" s="3"/>
    </row>
    <row r="286" spans="1:31" outlineLevel="7" x14ac:dyDescent="0.25">
      <c r="A286" s="8" t="s">
        <v>128</v>
      </c>
      <c r="B286" s="9" t="s">
        <v>177</v>
      </c>
      <c r="C286" s="9" t="s">
        <v>280</v>
      </c>
      <c r="D286" s="9" t="s">
        <v>268</v>
      </c>
      <c r="E286" s="9" t="s">
        <v>129</v>
      </c>
      <c r="F286" s="9" t="s">
        <v>9</v>
      </c>
      <c r="G286" s="9"/>
      <c r="H286" s="9"/>
      <c r="I286" s="9"/>
      <c r="J286" s="9"/>
      <c r="K286" s="10">
        <v>0</v>
      </c>
      <c r="L286" s="10">
        <v>400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399.95827000000003</v>
      </c>
      <c r="V286" s="10">
        <v>399.95827000000003</v>
      </c>
      <c r="W286" s="10">
        <v>0</v>
      </c>
      <c r="X286" s="10">
        <v>0</v>
      </c>
      <c r="Y286" s="10">
        <v>399.95827000000003</v>
      </c>
      <c r="Z286" s="10">
        <v>0</v>
      </c>
      <c r="AA286" s="11">
        <v>0.99989567499999998</v>
      </c>
      <c r="AB286" s="10">
        <f t="shared" si="5"/>
        <v>4.1729999999972733E-2</v>
      </c>
      <c r="AC286" s="16">
        <v>0.99989567499999998</v>
      </c>
      <c r="AD286" s="5">
        <v>0</v>
      </c>
      <c r="AE286" s="3"/>
    </row>
    <row r="287" spans="1:31" ht="22.5" outlineLevel="5" x14ac:dyDescent="0.25">
      <c r="A287" s="8" t="s">
        <v>269</v>
      </c>
      <c r="B287" s="9" t="s">
        <v>177</v>
      </c>
      <c r="C287" s="9" t="s">
        <v>280</v>
      </c>
      <c r="D287" s="9" t="s">
        <v>270</v>
      </c>
      <c r="E287" s="9" t="s">
        <v>9</v>
      </c>
      <c r="F287" s="9" t="s">
        <v>9</v>
      </c>
      <c r="G287" s="9"/>
      <c r="H287" s="9"/>
      <c r="I287" s="9"/>
      <c r="J287" s="9"/>
      <c r="K287" s="10">
        <v>0</v>
      </c>
      <c r="L287" s="10">
        <v>60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60</v>
      </c>
      <c r="V287" s="10">
        <v>60</v>
      </c>
      <c r="W287" s="10">
        <v>0</v>
      </c>
      <c r="X287" s="10">
        <v>0</v>
      </c>
      <c r="Y287" s="10">
        <v>60</v>
      </c>
      <c r="Z287" s="10">
        <v>0</v>
      </c>
      <c r="AA287" s="11">
        <v>1</v>
      </c>
      <c r="AB287" s="10">
        <f t="shared" si="5"/>
        <v>0</v>
      </c>
      <c r="AC287" s="16">
        <v>1</v>
      </c>
      <c r="AD287" s="5">
        <v>0</v>
      </c>
      <c r="AE287" s="3"/>
    </row>
    <row r="288" spans="1:31" outlineLevel="6" x14ac:dyDescent="0.25">
      <c r="A288" s="8" t="s">
        <v>50</v>
      </c>
      <c r="B288" s="9" t="s">
        <v>177</v>
      </c>
      <c r="C288" s="9" t="s">
        <v>280</v>
      </c>
      <c r="D288" s="9" t="s">
        <v>271</v>
      </c>
      <c r="E288" s="9" t="s">
        <v>9</v>
      </c>
      <c r="F288" s="9" t="s">
        <v>9</v>
      </c>
      <c r="G288" s="9"/>
      <c r="H288" s="9"/>
      <c r="I288" s="9"/>
      <c r="J288" s="9"/>
      <c r="K288" s="10">
        <v>0</v>
      </c>
      <c r="L288" s="10">
        <v>60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60</v>
      </c>
      <c r="V288" s="10">
        <v>60</v>
      </c>
      <c r="W288" s="10">
        <v>0</v>
      </c>
      <c r="X288" s="10">
        <v>0</v>
      </c>
      <c r="Y288" s="10">
        <v>60</v>
      </c>
      <c r="Z288" s="10">
        <v>0</v>
      </c>
      <c r="AA288" s="11">
        <v>1</v>
      </c>
      <c r="AB288" s="10">
        <f t="shared" si="5"/>
        <v>0</v>
      </c>
      <c r="AC288" s="16">
        <v>1</v>
      </c>
      <c r="AD288" s="5">
        <v>0</v>
      </c>
      <c r="AE288" s="3"/>
    </row>
    <row r="289" spans="1:31" outlineLevel="7" x14ac:dyDescent="0.25">
      <c r="A289" s="8" t="s">
        <v>128</v>
      </c>
      <c r="B289" s="9" t="s">
        <v>177</v>
      </c>
      <c r="C289" s="9" t="s">
        <v>280</v>
      </c>
      <c r="D289" s="9" t="s">
        <v>271</v>
      </c>
      <c r="E289" s="9" t="s">
        <v>129</v>
      </c>
      <c r="F289" s="9" t="s">
        <v>9</v>
      </c>
      <c r="G289" s="9"/>
      <c r="H289" s="9"/>
      <c r="I289" s="9"/>
      <c r="J289" s="9"/>
      <c r="K289" s="10">
        <v>0</v>
      </c>
      <c r="L289" s="10">
        <v>60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60</v>
      </c>
      <c r="V289" s="10">
        <v>60</v>
      </c>
      <c r="W289" s="10">
        <v>0</v>
      </c>
      <c r="X289" s="10">
        <v>0</v>
      </c>
      <c r="Y289" s="10">
        <v>60</v>
      </c>
      <c r="Z289" s="10">
        <v>0</v>
      </c>
      <c r="AA289" s="11">
        <v>1</v>
      </c>
      <c r="AB289" s="10">
        <f t="shared" si="5"/>
        <v>0</v>
      </c>
      <c r="AC289" s="16">
        <v>1</v>
      </c>
      <c r="AD289" s="5">
        <v>0</v>
      </c>
      <c r="AE289" s="3"/>
    </row>
    <row r="290" spans="1:31" outlineLevel="1" x14ac:dyDescent="0.25">
      <c r="A290" s="8" t="s">
        <v>156</v>
      </c>
      <c r="B290" s="9" t="s">
        <v>177</v>
      </c>
      <c r="C290" s="9" t="s">
        <v>157</v>
      </c>
      <c r="D290" s="9" t="s">
        <v>8</v>
      </c>
      <c r="E290" s="9" t="s">
        <v>9</v>
      </c>
      <c r="F290" s="9" t="s">
        <v>9</v>
      </c>
      <c r="G290" s="9"/>
      <c r="H290" s="9"/>
      <c r="I290" s="9"/>
      <c r="J290" s="9"/>
      <c r="K290" s="10">
        <v>0</v>
      </c>
      <c r="L290" s="10">
        <v>3306.4229399999999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3202.46243</v>
      </c>
      <c r="V290" s="10">
        <v>3202.46243</v>
      </c>
      <c r="W290" s="10">
        <v>0</v>
      </c>
      <c r="X290" s="10">
        <v>0</v>
      </c>
      <c r="Y290" s="10">
        <v>3202.46243</v>
      </c>
      <c r="Z290" s="10">
        <v>0</v>
      </c>
      <c r="AA290" s="11">
        <v>0.96855801212170389</v>
      </c>
      <c r="AB290" s="10">
        <f t="shared" si="5"/>
        <v>103.96050999999989</v>
      </c>
      <c r="AC290" s="16">
        <v>0.96855801212170389</v>
      </c>
      <c r="AD290" s="5">
        <v>0</v>
      </c>
      <c r="AE290" s="3"/>
    </row>
    <row r="291" spans="1:31" outlineLevel="2" x14ac:dyDescent="0.25">
      <c r="A291" s="8" t="s">
        <v>164</v>
      </c>
      <c r="B291" s="9" t="s">
        <v>177</v>
      </c>
      <c r="C291" s="9" t="s">
        <v>165</v>
      </c>
      <c r="D291" s="9" t="s">
        <v>8</v>
      </c>
      <c r="E291" s="9" t="s">
        <v>9</v>
      </c>
      <c r="F291" s="9" t="s">
        <v>9</v>
      </c>
      <c r="G291" s="9"/>
      <c r="H291" s="9"/>
      <c r="I291" s="9"/>
      <c r="J291" s="9"/>
      <c r="K291" s="10">
        <v>0</v>
      </c>
      <c r="L291" s="10">
        <v>2353.6999999999998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2249.7394899999999</v>
      </c>
      <c r="V291" s="10">
        <v>2249.7394899999999</v>
      </c>
      <c r="W291" s="10">
        <v>0</v>
      </c>
      <c r="X291" s="10">
        <v>0</v>
      </c>
      <c r="Y291" s="10">
        <v>2249.7394899999999</v>
      </c>
      <c r="Z291" s="10">
        <v>0</v>
      </c>
      <c r="AA291" s="11">
        <v>0.95583102774355266</v>
      </c>
      <c r="AB291" s="10">
        <f t="shared" si="5"/>
        <v>103.96050999999989</v>
      </c>
      <c r="AC291" s="16">
        <v>0.95583102774355266</v>
      </c>
      <c r="AD291" s="5">
        <v>0</v>
      </c>
      <c r="AE291" s="3"/>
    </row>
    <row r="292" spans="1:31" outlineLevel="3" x14ac:dyDescent="0.25">
      <c r="A292" s="8" t="s">
        <v>14</v>
      </c>
      <c r="B292" s="9" t="s">
        <v>177</v>
      </c>
      <c r="C292" s="9" t="s">
        <v>165</v>
      </c>
      <c r="D292" s="9" t="s">
        <v>15</v>
      </c>
      <c r="E292" s="9" t="s">
        <v>9</v>
      </c>
      <c r="F292" s="9" t="s">
        <v>9</v>
      </c>
      <c r="G292" s="9"/>
      <c r="H292" s="9"/>
      <c r="I292" s="9"/>
      <c r="J292" s="9"/>
      <c r="K292" s="10">
        <v>0</v>
      </c>
      <c r="L292" s="10">
        <v>1996.6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1892.7342599999999</v>
      </c>
      <c r="V292" s="10">
        <v>1892.7342599999999</v>
      </c>
      <c r="W292" s="10">
        <v>0</v>
      </c>
      <c r="X292" s="10">
        <v>0</v>
      </c>
      <c r="Y292" s="10">
        <v>1892.7342599999999</v>
      </c>
      <c r="Z292" s="10">
        <v>0</v>
      </c>
      <c r="AA292" s="11">
        <v>0.94797869377942501</v>
      </c>
      <c r="AB292" s="10">
        <f t="shared" si="5"/>
        <v>103.86573999999996</v>
      </c>
      <c r="AC292" s="16">
        <v>0.94797869377942501</v>
      </c>
      <c r="AD292" s="5">
        <v>0</v>
      </c>
      <c r="AE292" s="3"/>
    </row>
    <row r="293" spans="1:31" ht="33.75" outlineLevel="6" x14ac:dyDescent="0.25">
      <c r="A293" s="8" t="s">
        <v>281</v>
      </c>
      <c r="B293" s="9" t="s">
        <v>177</v>
      </c>
      <c r="C293" s="9" t="s">
        <v>165</v>
      </c>
      <c r="D293" s="9" t="s">
        <v>282</v>
      </c>
      <c r="E293" s="9" t="s">
        <v>9</v>
      </c>
      <c r="F293" s="9" t="s">
        <v>9</v>
      </c>
      <c r="G293" s="9"/>
      <c r="H293" s="9"/>
      <c r="I293" s="9"/>
      <c r="J293" s="9"/>
      <c r="K293" s="10">
        <v>0</v>
      </c>
      <c r="L293" s="10">
        <v>1896.6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1892.7342599999999</v>
      </c>
      <c r="V293" s="10">
        <v>1892.7342599999999</v>
      </c>
      <c r="W293" s="10">
        <v>0</v>
      </c>
      <c r="X293" s="10">
        <v>0</v>
      </c>
      <c r="Y293" s="10">
        <v>1892.7342599999999</v>
      </c>
      <c r="Z293" s="10">
        <v>0</v>
      </c>
      <c r="AA293" s="11">
        <v>0.99796175260993358</v>
      </c>
      <c r="AB293" s="10">
        <f t="shared" si="5"/>
        <v>3.8657399999999598</v>
      </c>
      <c r="AC293" s="16">
        <v>0.99796175260993358</v>
      </c>
      <c r="AD293" s="5">
        <v>0</v>
      </c>
      <c r="AE293" s="3"/>
    </row>
    <row r="294" spans="1:31" ht="22.5" outlineLevel="7" x14ac:dyDescent="0.25">
      <c r="A294" s="8" t="s">
        <v>162</v>
      </c>
      <c r="B294" s="9" t="s">
        <v>177</v>
      </c>
      <c r="C294" s="9" t="s">
        <v>165</v>
      </c>
      <c r="D294" s="9" t="s">
        <v>282</v>
      </c>
      <c r="E294" s="9" t="s">
        <v>163</v>
      </c>
      <c r="F294" s="9" t="s">
        <v>9</v>
      </c>
      <c r="G294" s="9"/>
      <c r="H294" s="9"/>
      <c r="I294" s="9"/>
      <c r="J294" s="9"/>
      <c r="K294" s="10">
        <v>0</v>
      </c>
      <c r="L294" s="10">
        <v>1162.3230000000001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1162.32196</v>
      </c>
      <c r="V294" s="10">
        <v>1162.32196</v>
      </c>
      <c r="W294" s="10">
        <v>0</v>
      </c>
      <c r="X294" s="10">
        <v>0</v>
      </c>
      <c r="Y294" s="10">
        <v>1162.32196</v>
      </c>
      <c r="Z294" s="10">
        <v>0</v>
      </c>
      <c r="AA294" s="11">
        <v>0.99999910524010971</v>
      </c>
      <c r="AB294" s="10">
        <f t="shared" ref="AB294:AB348" si="6">L294-V294</f>
        <v>1.0400000001027365E-3</v>
      </c>
      <c r="AC294" s="16">
        <v>0.99999910524010971</v>
      </c>
      <c r="AD294" s="5">
        <v>0</v>
      </c>
      <c r="AE294" s="3"/>
    </row>
    <row r="295" spans="1:31" ht="22.5" outlineLevel="7" x14ac:dyDescent="0.25">
      <c r="A295" s="8" t="s">
        <v>170</v>
      </c>
      <c r="B295" s="9" t="s">
        <v>177</v>
      </c>
      <c r="C295" s="9" t="s">
        <v>165</v>
      </c>
      <c r="D295" s="9" t="s">
        <v>282</v>
      </c>
      <c r="E295" s="9" t="s">
        <v>171</v>
      </c>
      <c r="F295" s="9" t="s">
        <v>9</v>
      </c>
      <c r="G295" s="9"/>
      <c r="H295" s="9"/>
      <c r="I295" s="9"/>
      <c r="J295" s="9"/>
      <c r="K295" s="10">
        <v>0</v>
      </c>
      <c r="L295" s="10">
        <v>734.27700000000004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730.41229999999996</v>
      </c>
      <c r="V295" s="10">
        <v>730.41229999999996</v>
      </c>
      <c r="W295" s="10">
        <v>0</v>
      </c>
      <c r="X295" s="10">
        <v>0</v>
      </c>
      <c r="Y295" s="10">
        <v>730.41229999999996</v>
      </c>
      <c r="Z295" s="10">
        <v>0</v>
      </c>
      <c r="AA295" s="11">
        <v>0.99473672742030594</v>
      </c>
      <c r="AB295" s="10">
        <f t="shared" si="6"/>
        <v>3.8647000000000844</v>
      </c>
      <c r="AC295" s="16">
        <v>0.99473672742030594</v>
      </c>
      <c r="AD295" s="5">
        <v>0</v>
      </c>
      <c r="AE295" s="3"/>
    </row>
    <row r="296" spans="1:31" ht="45" outlineLevel="6" x14ac:dyDescent="0.25">
      <c r="A296" s="8" t="s">
        <v>283</v>
      </c>
      <c r="B296" s="9" t="s">
        <v>177</v>
      </c>
      <c r="C296" s="9" t="s">
        <v>165</v>
      </c>
      <c r="D296" s="9" t="s">
        <v>284</v>
      </c>
      <c r="E296" s="9" t="s">
        <v>9</v>
      </c>
      <c r="F296" s="9" t="s">
        <v>9</v>
      </c>
      <c r="G296" s="9"/>
      <c r="H296" s="9"/>
      <c r="I296" s="9"/>
      <c r="J296" s="9"/>
      <c r="K296" s="10">
        <v>0</v>
      </c>
      <c r="L296" s="10">
        <v>50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1">
        <v>0</v>
      </c>
      <c r="AB296" s="10">
        <f t="shared" si="6"/>
        <v>50</v>
      </c>
      <c r="AC296" s="16">
        <v>0</v>
      </c>
      <c r="AD296" s="5">
        <v>0</v>
      </c>
      <c r="AE296" s="3"/>
    </row>
    <row r="297" spans="1:31" ht="22.5" outlineLevel="7" x14ac:dyDescent="0.25">
      <c r="A297" s="8" t="s">
        <v>170</v>
      </c>
      <c r="B297" s="9" t="s">
        <v>177</v>
      </c>
      <c r="C297" s="9" t="s">
        <v>165</v>
      </c>
      <c r="D297" s="9" t="s">
        <v>284</v>
      </c>
      <c r="E297" s="9" t="s">
        <v>171</v>
      </c>
      <c r="F297" s="9" t="s">
        <v>9</v>
      </c>
      <c r="G297" s="9"/>
      <c r="H297" s="9"/>
      <c r="I297" s="9"/>
      <c r="J297" s="9"/>
      <c r="K297" s="10">
        <v>0</v>
      </c>
      <c r="L297" s="10">
        <v>50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1">
        <v>0</v>
      </c>
      <c r="AB297" s="10">
        <f t="shared" si="6"/>
        <v>50</v>
      </c>
      <c r="AC297" s="16">
        <v>0</v>
      </c>
      <c r="AD297" s="5">
        <v>0</v>
      </c>
      <c r="AE297" s="3"/>
    </row>
    <row r="298" spans="1:31" ht="33.75" outlineLevel="6" x14ac:dyDescent="0.25">
      <c r="A298" s="8" t="s">
        <v>285</v>
      </c>
      <c r="B298" s="9" t="s">
        <v>177</v>
      </c>
      <c r="C298" s="9" t="s">
        <v>165</v>
      </c>
      <c r="D298" s="9" t="s">
        <v>286</v>
      </c>
      <c r="E298" s="9" t="s">
        <v>9</v>
      </c>
      <c r="F298" s="9" t="s">
        <v>9</v>
      </c>
      <c r="G298" s="9"/>
      <c r="H298" s="9"/>
      <c r="I298" s="9"/>
      <c r="J298" s="9"/>
      <c r="K298" s="10">
        <v>0</v>
      </c>
      <c r="L298" s="10">
        <v>50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1">
        <v>0</v>
      </c>
      <c r="AB298" s="10">
        <f t="shared" si="6"/>
        <v>50</v>
      </c>
      <c r="AC298" s="16">
        <v>0</v>
      </c>
      <c r="AD298" s="5">
        <v>0</v>
      </c>
      <c r="AE298" s="3"/>
    </row>
    <row r="299" spans="1:31" ht="22.5" outlineLevel="7" x14ac:dyDescent="0.25">
      <c r="A299" s="8" t="s">
        <v>162</v>
      </c>
      <c r="B299" s="9" t="s">
        <v>177</v>
      </c>
      <c r="C299" s="9" t="s">
        <v>165</v>
      </c>
      <c r="D299" s="9" t="s">
        <v>286</v>
      </c>
      <c r="E299" s="9" t="s">
        <v>163</v>
      </c>
      <c r="F299" s="9" t="s">
        <v>9</v>
      </c>
      <c r="G299" s="9"/>
      <c r="H299" s="9"/>
      <c r="I299" s="9"/>
      <c r="J299" s="9"/>
      <c r="K299" s="10">
        <v>0</v>
      </c>
      <c r="L299" s="10">
        <v>50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1">
        <v>0</v>
      </c>
      <c r="AB299" s="10">
        <f t="shared" si="6"/>
        <v>50</v>
      </c>
      <c r="AC299" s="16">
        <v>0</v>
      </c>
      <c r="AD299" s="5">
        <v>0</v>
      </c>
      <c r="AE299" s="3"/>
    </row>
    <row r="300" spans="1:31" ht="22.5" outlineLevel="3" x14ac:dyDescent="0.25">
      <c r="A300" s="8" t="s">
        <v>202</v>
      </c>
      <c r="B300" s="9" t="s">
        <v>177</v>
      </c>
      <c r="C300" s="9" t="s">
        <v>165</v>
      </c>
      <c r="D300" s="9" t="s">
        <v>203</v>
      </c>
      <c r="E300" s="9" t="s">
        <v>9</v>
      </c>
      <c r="F300" s="9" t="s">
        <v>9</v>
      </c>
      <c r="G300" s="9"/>
      <c r="H300" s="9"/>
      <c r="I300" s="9"/>
      <c r="J300" s="9"/>
      <c r="K300" s="10">
        <v>0</v>
      </c>
      <c r="L300" s="10">
        <v>357.1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357.00522999999998</v>
      </c>
      <c r="V300" s="10">
        <v>357.00522999999998</v>
      </c>
      <c r="W300" s="10">
        <v>0</v>
      </c>
      <c r="X300" s="10">
        <v>0</v>
      </c>
      <c r="Y300" s="10">
        <v>357.00522999999998</v>
      </c>
      <c r="Z300" s="10">
        <v>0</v>
      </c>
      <c r="AA300" s="11">
        <v>0.99973461215345838</v>
      </c>
      <c r="AB300" s="10">
        <f t="shared" si="6"/>
        <v>9.4770000000039545E-2</v>
      </c>
      <c r="AC300" s="16">
        <v>0.99973461215345838</v>
      </c>
      <c r="AD300" s="5">
        <v>0</v>
      </c>
      <c r="AE300" s="3"/>
    </row>
    <row r="301" spans="1:31" ht="22.5" outlineLevel="4" x14ac:dyDescent="0.25">
      <c r="A301" s="8" t="s">
        <v>204</v>
      </c>
      <c r="B301" s="9" t="s">
        <v>177</v>
      </c>
      <c r="C301" s="9" t="s">
        <v>165</v>
      </c>
      <c r="D301" s="9" t="s">
        <v>205</v>
      </c>
      <c r="E301" s="9" t="s">
        <v>9</v>
      </c>
      <c r="F301" s="9" t="s">
        <v>9</v>
      </c>
      <c r="G301" s="9"/>
      <c r="H301" s="9"/>
      <c r="I301" s="9"/>
      <c r="J301" s="9"/>
      <c r="K301" s="10">
        <v>0</v>
      </c>
      <c r="L301" s="10">
        <v>357.1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357.00522999999998</v>
      </c>
      <c r="V301" s="10">
        <v>357.00522999999998</v>
      </c>
      <c r="W301" s="10">
        <v>0</v>
      </c>
      <c r="X301" s="10">
        <v>0</v>
      </c>
      <c r="Y301" s="10">
        <v>357.00522999999998</v>
      </c>
      <c r="Z301" s="10">
        <v>0</v>
      </c>
      <c r="AA301" s="11">
        <v>0.99973461215345838</v>
      </c>
      <c r="AB301" s="10">
        <f t="shared" si="6"/>
        <v>9.4770000000039545E-2</v>
      </c>
      <c r="AC301" s="16">
        <v>0.99973461215345838</v>
      </c>
      <c r="AD301" s="5">
        <v>0</v>
      </c>
      <c r="AE301" s="3"/>
    </row>
    <row r="302" spans="1:31" ht="56.25" outlineLevel="5" x14ac:dyDescent="0.25">
      <c r="A302" s="8" t="s">
        <v>287</v>
      </c>
      <c r="B302" s="9" t="s">
        <v>177</v>
      </c>
      <c r="C302" s="9" t="s">
        <v>165</v>
      </c>
      <c r="D302" s="9" t="s">
        <v>288</v>
      </c>
      <c r="E302" s="9" t="s">
        <v>9</v>
      </c>
      <c r="F302" s="9" t="s">
        <v>9</v>
      </c>
      <c r="G302" s="9"/>
      <c r="H302" s="9"/>
      <c r="I302" s="9"/>
      <c r="J302" s="9"/>
      <c r="K302" s="10">
        <v>0</v>
      </c>
      <c r="L302" s="10">
        <v>357.1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357.00522999999998</v>
      </c>
      <c r="V302" s="10">
        <v>357.00522999999998</v>
      </c>
      <c r="W302" s="10">
        <v>0</v>
      </c>
      <c r="X302" s="10">
        <v>0</v>
      </c>
      <c r="Y302" s="10">
        <v>357.00522999999998</v>
      </c>
      <c r="Z302" s="10">
        <v>0</v>
      </c>
      <c r="AA302" s="11">
        <v>0.99973461215345838</v>
      </c>
      <c r="AB302" s="10">
        <f t="shared" si="6"/>
        <v>9.4770000000039545E-2</v>
      </c>
      <c r="AC302" s="16">
        <v>0.99973461215345838</v>
      </c>
      <c r="AD302" s="5">
        <v>0</v>
      </c>
      <c r="AE302" s="3"/>
    </row>
    <row r="303" spans="1:31" outlineLevel="6" x14ac:dyDescent="0.25">
      <c r="A303" s="8" t="s">
        <v>50</v>
      </c>
      <c r="B303" s="9" t="s">
        <v>177</v>
      </c>
      <c r="C303" s="9" t="s">
        <v>165</v>
      </c>
      <c r="D303" s="9" t="s">
        <v>289</v>
      </c>
      <c r="E303" s="9" t="s">
        <v>9</v>
      </c>
      <c r="F303" s="9" t="s">
        <v>9</v>
      </c>
      <c r="G303" s="9"/>
      <c r="H303" s="9"/>
      <c r="I303" s="9"/>
      <c r="J303" s="9"/>
      <c r="K303" s="10">
        <v>0</v>
      </c>
      <c r="L303" s="10">
        <v>357.1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357.00522999999998</v>
      </c>
      <c r="V303" s="10">
        <v>357.00522999999998</v>
      </c>
      <c r="W303" s="10">
        <v>0</v>
      </c>
      <c r="X303" s="10">
        <v>0</v>
      </c>
      <c r="Y303" s="10">
        <v>357.00522999999998</v>
      </c>
      <c r="Z303" s="10">
        <v>0</v>
      </c>
      <c r="AA303" s="11">
        <v>0.99973461215345838</v>
      </c>
      <c r="AB303" s="10">
        <f t="shared" si="6"/>
        <v>9.4770000000039545E-2</v>
      </c>
      <c r="AC303" s="16">
        <v>0.99973461215345838</v>
      </c>
      <c r="AD303" s="5">
        <v>0</v>
      </c>
      <c r="AE303" s="3"/>
    </row>
    <row r="304" spans="1:31" ht="22.5" outlineLevel="7" x14ac:dyDescent="0.25">
      <c r="A304" s="8" t="s">
        <v>162</v>
      </c>
      <c r="B304" s="9" t="s">
        <v>177</v>
      </c>
      <c r="C304" s="9" t="s">
        <v>165</v>
      </c>
      <c r="D304" s="9" t="s">
        <v>289</v>
      </c>
      <c r="E304" s="9" t="s">
        <v>163</v>
      </c>
      <c r="F304" s="9" t="s">
        <v>9</v>
      </c>
      <c r="G304" s="9"/>
      <c r="H304" s="9"/>
      <c r="I304" s="9"/>
      <c r="J304" s="9"/>
      <c r="K304" s="10">
        <v>0</v>
      </c>
      <c r="L304" s="10">
        <v>357.1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357.00522999999998</v>
      </c>
      <c r="V304" s="10">
        <v>357.00522999999998</v>
      </c>
      <c r="W304" s="10">
        <v>0</v>
      </c>
      <c r="X304" s="10">
        <v>0</v>
      </c>
      <c r="Y304" s="10">
        <v>357.00522999999998</v>
      </c>
      <c r="Z304" s="10">
        <v>0</v>
      </c>
      <c r="AA304" s="11">
        <v>0.99973461215345838</v>
      </c>
      <c r="AB304" s="10">
        <f t="shared" si="6"/>
        <v>9.4770000000039545E-2</v>
      </c>
      <c r="AC304" s="16">
        <v>0.99973461215345838</v>
      </c>
      <c r="AD304" s="5">
        <v>0</v>
      </c>
      <c r="AE304" s="3"/>
    </row>
    <row r="305" spans="1:31" outlineLevel="2" x14ac:dyDescent="0.25">
      <c r="A305" s="8" t="s">
        <v>290</v>
      </c>
      <c r="B305" s="9" t="s">
        <v>177</v>
      </c>
      <c r="C305" s="9" t="s">
        <v>291</v>
      </c>
      <c r="D305" s="9" t="s">
        <v>8</v>
      </c>
      <c r="E305" s="9" t="s">
        <v>9</v>
      </c>
      <c r="F305" s="9" t="s">
        <v>9</v>
      </c>
      <c r="G305" s="9"/>
      <c r="H305" s="9"/>
      <c r="I305" s="9"/>
      <c r="J305" s="9"/>
      <c r="K305" s="10">
        <v>0</v>
      </c>
      <c r="L305" s="10">
        <v>952.72293999999999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952.72293999999999</v>
      </c>
      <c r="V305" s="10">
        <v>952.72293999999999</v>
      </c>
      <c r="W305" s="10">
        <v>0</v>
      </c>
      <c r="X305" s="10">
        <v>0</v>
      </c>
      <c r="Y305" s="10">
        <v>952.72293999999999</v>
      </c>
      <c r="Z305" s="10">
        <v>0</v>
      </c>
      <c r="AA305" s="11">
        <v>1</v>
      </c>
      <c r="AB305" s="10">
        <f t="shared" si="6"/>
        <v>0</v>
      </c>
      <c r="AC305" s="16">
        <v>1</v>
      </c>
      <c r="AD305" s="5">
        <v>0</v>
      </c>
      <c r="AE305" s="3"/>
    </row>
    <row r="306" spans="1:31" outlineLevel="3" x14ac:dyDescent="0.25">
      <c r="A306" s="8" t="s">
        <v>14</v>
      </c>
      <c r="B306" s="9" t="s">
        <v>177</v>
      </c>
      <c r="C306" s="9" t="s">
        <v>291</v>
      </c>
      <c r="D306" s="9" t="s">
        <v>15</v>
      </c>
      <c r="E306" s="9" t="s">
        <v>9</v>
      </c>
      <c r="F306" s="9" t="s">
        <v>9</v>
      </c>
      <c r="G306" s="9"/>
      <c r="H306" s="9"/>
      <c r="I306" s="9"/>
      <c r="J306" s="9"/>
      <c r="K306" s="10">
        <v>0</v>
      </c>
      <c r="L306" s="10">
        <v>952.72293999999999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952.72293999999999</v>
      </c>
      <c r="V306" s="10">
        <v>952.72293999999999</v>
      </c>
      <c r="W306" s="10">
        <v>0</v>
      </c>
      <c r="X306" s="10">
        <v>0</v>
      </c>
      <c r="Y306" s="10">
        <v>952.72293999999999</v>
      </c>
      <c r="Z306" s="10">
        <v>0</v>
      </c>
      <c r="AA306" s="11">
        <v>1</v>
      </c>
      <c r="AB306" s="10">
        <f t="shared" si="6"/>
        <v>0</v>
      </c>
      <c r="AC306" s="16">
        <v>1</v>
      </c>
      <c r="AD306" s="5">
        <v>0</v>
      </c>
      <c r="AE306" s="3"/>
    </row>
    <row r="307" spans="1:31" ht="58.5" outlineLevel="6" x14ac:dyDescent="0.25">
      <c r="A307" s="19" t="s">
        <v>16</v>
      </c>
      <c r="B307" s="9" t="s">
        <v>177</v>
      </c>
      <c r="C307" s="9" t="s">
        <v>291</v>
      </c>
      <c r="D307" s="9" t="s">
        <v>17</v>
      </c>
      <c r="E307" s="9" t="s">
        <v>9</v>
      </c>
      <c r="F307" s="9" t="s">
        <v>9</v>
      </c>
      <c r="G307" s="9"/>
      <c r="H307" s="9"/>
      <c r="I307" s="9"/>
      <c r="J307" s="9"/>
      <c r="K307" s="10">
        <v>0</v>
      </c>
      <c r="L307" s="10">
        <v>25.022939999999998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25.022939999999998</v>
      </c>
      <c r="V307" s="10">
        <v>25.022939999999998</v>
      </c>
      <c r="W307" s="10">
        <v>0</v>
      </c>
      <c r="X307" s="10">
        <v>0</v>
      </c>
      <c r="Y307" s="10">
        <v>25.022939999999998</v>
      </c>
      <c r="Z307" s="10">
        <v>0</v>
      </c>
      <c r="AA307" s="11">
        <v>1</v>
      </c>
      <c r="AB307" s="10">
        <f t="shared" si="6"/>
        <v>0</v>
      </c>
      <c r="AC307" s="16">
        <v>1</v>
      </c>
      <c r="AD307" s="5">
        <v>0</v>
      </c>
      <c r="AE307" s="3"/>
    </row>
    <row r="308" spans="1:31" ht="22.5" outlineLevel="7" x14ac:dyDescent="0.25">
      <c r="A308" s="8" t="s">
        <v>18</v>
      </c>
      <c r="B308" s="9" t="s">
        <v>177</v>
      </c>
      <c r="C308" s="9" t="s">
        <v>291</v>
      </c>
      <c r="D308" s="9" t="s">
        <v>17</v>
      </c>
      <c r="E308" s="9" t="s">
        <v>19</v>
      </c>
      <c r="F308" s="9" t="s">
        <v>9</v>
      </c>
      <c r="G308" s="9"/>
      <c r="H308" s="9"/>
      <c r="I308" s="9"/>
      <c r="J308" s="9"/>
      <c r="K308" s="10">
        <v>0</v>
      </c>
      <c r="L308" s="10">
        <v>25.022939999999998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25.022939999999998</v>
      </c>
      <c r="V308" s="10">
        <v>25.022939999999998</v>
      </c>
      <c r="W308" s="10">
        <v>0</v>
      </c>
      <c r="X308" s="10">
        <v>0</v>
      </c>
      <c r="Y308" s="10">
        <v>25.022939999999998</v>
      </c>
      <c r="Z308" s="10">
        <v>0</v>
      </c>
      <c r="AA308" s="11">
        <v>1</v>
      </c>
      <c r="AB308" s="10">
        <f t="shared" si="6"/>
        <v>0</v>
      </c>
      <c r="AC308" s="16">
        <v>1</v>
      </c>
      <c r="AD308" s="5">
        <v>0</v>
      </c>
      <c r="AE308" s="3"/>
    </row>
    <row r="309" spans="1:31" ht="22.5" outlineLevel="6" x14ac:dyDescent="0.25">
      <c r="A309" s="8" t="s">
        <v>292</v>
      </c>
      <c r="B309" s="9" t="s">
        <v>177</v>
      </c>
      <c r="C309" s="9" t="s">
        <v>291</v>
      </c>
      <c r="D309" s="9" t="s">
        <v>293</v>
      </c>
      <c r="E309" s="9" t="s">
        <v>9</v>
      </c>
      <c r="F309" s="9" t="s">
        <v>9</v>
      </c>
      <c r="G309" s="9"/>
      <c r="H309" s="9"/>
      <c r="I309" s="9"/>
      <c r="J309" s="9"/>
      <c r="K309" s="10">
        <v>0</v>
      </c>
      <c r="L309" s="10">
        <v>927.7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927.7</v>
      </c>
      <c r="V309" s="10">
        <v>927.7</v>
      </c>
      <c r="W309" s="10">
        <v>0</v>
      </c>
      <c r="X309" s="10">
        <v>0</v>
      </c>
      <c r="Y309" s="10">
        <v>927.7</v>
      </c>
      <c r="Z309" s="10">
        <v>0</v>
      </c>
      <c r="AA309" s="11">
        <v>1</v>
      </c>
      <c r="AB309" s="10">
        <f t="shared" si="6"/>
        <v>0</v>
      </c>
      <c r="AC309" s="16">
        <v>1</v>
      </c>
      <c r="AD309" s="5">
        <v>0</v>
      </c>
      <c r="AE309" s="3"/>
    </row>
    <row r="310" spans="1:31" ht="22.5" outlineLevel="7" x14ac:dyDescent="0.25">
      <c r="A310" s="8" t="s">
        <v>18</v>
      </c>
      <c r="B310" s="9" t="s">
        <v>177</v>
      </c>
      <c r="C310" s="9" t="s">
        <v>291</v>
      </c>
      <c r="D310" s="9" t="s">
        <v>293</v>
      </c>
      <c r="E310" s="9" t="s">
        <v>19</v>
      </c>
      <c r="F310" s="9" t="s">
        <v>9</v>
      </c>
      <c r="G310" s="9"/>
      <c r="H310" s="9"/>
      <c r="I310" s="9"/>
      <c r="J310" s="9"/>
      <c r="K310" s="10">
        <v>0</v>
      </c>
      <c r="L310" s="10">
        <v>621.41947000000005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621.41947000000005</v>
      </c>
      <c r="V310" s="10">
        <v>621.41947000000005</v>
      </c>
      <c r="W310" s="10">
        <v>0</v>
      </c>
      <c r="X310" s="10">
        <v>0</v>
      </c>
      <c r="Y310" s="10">
        <v>621.41947000000005</v>
      </c>
      <c r="Z310" s="10">
        <v>0</v>
      </c>
      <c r="AA310" s="11">
        <v>1</v>
      </c>
      <c r="AB310" s="10">
        <f t="shared" si="6"/>
        <v>0</v>
      </c>
      <c r="AC310" s="16">
        <v>1</v>
      </c>
      <c r="AD310" s="5">
        <v>0</v>
      </c>
      <c r="AE310" s="3"/>
    </row>
    <row r="311" spans="1:31" ht="22.5" outlineLevel="7" x14ac:dyDescent="0.25">
      <c r="A311" s="8" t="s">
        <v>26</v>
      </c>
      <c r="B311" s="9" t="s">
        <v>177</v>
      </c>
      <c r="C311" s="9" t="s">
        <v>291</v>
      </c>
      <c r="D311" s="9" t="s">
        <v>293</v>
      </c>
      <c r="E311" s="9" t="s">
        <v>27</v>
      </c>
      <c r="F311" s="9" t="s">
        <v>9</v>
      </c>
      <c r="G311" s="9"/>
      <c r="H311" s="9"/>
      <c r="I311" s="9"/>
      <c r="J311" s="9"/>
      <c r="K311" s="10">
        <v>0</v>
      </c>
      <c r="L311" s="10">
        <v>306.28053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306.28053</v>
      </c>
      <c r="V311" s="10">
        <v>306.28053</v>
      </c>
      <c r="W311" s="10">
        <v>0</v>
      </c>
      <c r="X311" s="10">
        <v>0</v>
      </c>
      <c r="Y311" s="10">
        <v>306.28053</v>
      </c>
      <c r="Z311" s="10">
        <v>0</v>
      </c>
      <c r="AA311" s="11">
        <v>1</v>
      </c>
      <c r="AB311" s="10">
        <f t="shared" si="6"/>
        <v>0</v>
      </c>
      <c r="AC311" s="16">
        <v>1</v>
      </c>
      <c r="AD311" s="5">
        <v>0</v>
      </c>
      <c r="AE311" s="3"/>
    </row>
    <row r="312" spans="1:31" ht="22.5" x14ac:dyDescent="0.25">
      <c r="A312" s="8" t="s">
        <v>294</v>
      </c>
      <c r="B312" s="9" t="s">
        <v>295</v>
      </c>
      <c r="C312" s="9" t="s">
        <v>7</v>
      </c>
      <c r="D312" s="9" t="s">
        <v>8</v>
      </c>
      <c r="E312" s="9" t="s">
        <v>9</v>
      </c>
      <c r="F312" s="9" t="s">
        <v>9</v>
      </c>
      <c r="G312" s="9"/>
      <c r="H312" s="9"/>
      <c r="I312" s="9"/>
      <c r="J312" s="9"/>
      <c r="K312" s="10">
        <v>0</v>
      </c>
      <c r="L312" s="10">
        <v>12396.487080000001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12225.15826</v>
      </c>
      <c r="V312" s="10">
        <v>12225.15826</v>
      </c>
      <c r="W312" s="10">
        <v>0</v>
      </c>
      <c r="X312" s="10">
        <v>0</v>
      </c>
      <c r="Y312" s="10">
        <v>12225.15826</v>
      </c>
      <c r="Z312" s="10">
        <v>0</v>
      </c>
      <c r="AA312" s="11">
        <v>0.9861792442573174</v>
      </c>
      <c r="AB312" s="10">
        <f t="shared" si="6"/>
        <v>171.32882000000063</v>
      </c>
      <c r="AC312" s="16">
        <v>0.9861792442573174</v>
      </c>
      <c r="AD312" s="5">
        <v>0</v>
      </c>
      <c r="AE312" s="3"/>
    </row>
    <row r="313" spans="1:31" outlineLevel="1" x14ac:dyDescent="0.25">
      <c r="A313" s="8" t="s">
        <v>10</v>
      </c>
      <c r="B313" s="9" t="s">
        <v>295</v>
      </c>
      <c r="C313" s="9" t="s">
        <v>11</v>
      </c>
      <c r="D313" s="9" t="s">
        <v>8</v>
      </c>
      <c r="E313" s="9" t="s">
        <v>9</v>
      </c>
      <c r="F313" s="9" t="s">
        <v>9</v>
      </c>
      <c r="G313" s="9"/>
      <c r="H313" s="9"/>
      <c r="I313" s="9"/>
      <c r="J313" s="9"/>
      <c r="K313" s="10">
        <v>0</v>
      </c>
      <c r="L313" s="10">
        <v>2487.6361900000002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2376.30737</v>
      </c>
      <c r="V313" s="10">
        <v>2376.30737</v>
      </c>
      <c r="W313" s="10">
        <v>0</v>
      </c>
      <c r="X313" s="10">
        <v>0</v>
      </c>
      <c r="Y313" s="10">
        <v>2376.30737</v>
      </c>
      <c r="Z313" s="10">
        <v>0</v>
      </c>
      <c r="AA313" s="11">
        <v>0.9552471456849162</v>
      </c>
      <c r="AB313" s="10">
        <f t="shared" si="6"/>
        <v>111.32882000000018</v>
      </c>
      <c r="AC313" s="16">
        <v>0.9552471456849162</v>
      </c>
      <c r="AD313" s="5">
        <v>0</v>
      </c>
      <c r="AE313" s="3"/>
    </row>
    <row r="314" spans="1:31" ht="33.75" outlineLevel="2" x14ac:dyDescent="0.25">
      <c r="A314" s="8" t="s">
        <v>174</v>
      </c>
      <c r="B314" s="9" t="s">
        <v>295</v>
      </c>
      <c r="C314" s="9" t="s">
        <v>175</v>
      </c>
      <c r="D314" s="9" t="s">
        <v>8</v>
      </c>
      <c r="E314" s="9" t="s">
        <v>9</v>
      </c>
      <c r="F314" s="9" t="s">
        <v>9</v>
      </c>
      <c r="G314" s="9"/>
      <c r="H314" s="9"/>
      <c r="I314" s="9"/>
      <c r="J314" s="9"/>
      <c r="K314" s="10">
        <v>0</v>
      </c>
      <c r="L314" s="10">
        <v>1798.11319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1798.02071</v>
      </c>
      <c r="V314" s="10">
        <v>1798.02071</v>
      </c>
      <c r="W314" s="10">
        <v>0</v>
      </c>
      <c r="X314" s="10">
        <v>0</v>
      </c>
      <c r="Y314" s="10">
        <v>1798.02071</v>
      </c>
      <c r="Z314" s="10">
        <v>0</v>
      </c>
      <c r="AA314" s="11">
        <v>0.99994856831009615</v>
      </c>
      <c r="AB314" s="10">
        <f t="shared" si="6"/>
        <v>9.248000000002321E-2</v>
      </c>
      <c r="AC314" s="16">
        <v>0.99994856831009615</v>
      </c>
      <c r="AD314" s="5">
        <v>0</v>
      </c>
      <c r="AE314" s="3"/>
    </row>
    <row r="315" spans="1:31" outlineLevel="3" x14ac:dyDescent="0.25">
      <c r="A315" s="8" t="s">
        <v>14</v>
      </c>
      <c r="B315" s="9" t="s">
        <v>295</v>
      </c>
      <c r="C315" s="9" t="s">
        <v>175</v>
      </c>
      <c r="D315" s="9" t="s">
        <v>15</v>
      </c>
      <c r="E315" s="9" t="s">
        <v>9</v>
      </c>
      <c r="F315" s="9" t="s">
        <v>9</v>
      </c>
      <c r="G315" s="9"/>
      <c r="H315" s="9"/>
      <c r="I315" s="9"/>
      <c r="J315" s="9"/>
      <c r="K315" s="10">
        <v>0</v>
      </c>
      <c r="L315" s="10">
        <v>1798.11319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1798.02071</v>
      </c>
      <c r="V315" s="10">
        <v>1798.02071</v>
      </c>
      <c r="W315" s="10">
        <v>0</v>
      </c>
      <c r="X315" s="10">
        <v>0</v>
      </c>
      <c r="Y315" s="10">
        <v>1798.02071</v>
      </c>
      <c r="Z315" s="10">
        <v>0</v>
      </c>
      <c r="AA315" s="11">
        <v>0.99994856831009615</v>
      </c>
      <c r="AB315" s="10">
        <f t="shared" si="6"/>
        <v>9.248000000002321E-2</v>
      </c>
      <c r="AC315" s="16">
        <v>0.99994856831009615</v>
      </c>
      <c r="AD315" s="5">
        <v>0</v>
      </c>
      <c r="AE315" s="3"/>
    </row>
    <row r="316" spans="1:31" ht="58.5" outlineLevel="6" x14ac:dyDescent="0.25">
      <c r="A316" s="19" t="s">
        <v>16</v>
      </c>
      <c r="B316" s="9" t="s">
        <v>295</v>
      </c>
      <c r="C316" s="9" t="s">
        <v>175</v>
      </c>
      <c r="D316" s="9" t="s">
        <v>17</v>
      </c>
      <c r="E316" s="9" t="s">
        <v>9</v>
      </c>
      <c r="F316" s="9" t="s">
        <v>9</v>
      </c>
      <c r="G316" s="9"/>
      <c r="H316" s="9"/>
      <c r="I316" s="9"/>
      <c r="J316" s="9"/>
      <c r="K316" s="10">
        <v>0</v>
      </c>
      <c r="L316" s="10">
        <v>154.87818999999999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154.87818999999999</v>
      </c>
      <c r="V316" s="10">
        <v>154.87818999999999</v>
      </c>
      <c r="W316" s="10">
        <v>0</v>
      </c>
      <c r="X316" s="10">
        <v>0</v>
      </c>
      <c r="Y316" s="10">
        <v>154.87818999999999</v>
      </c>
      <c r="Z316" s="10">
        <v>0</v>
      </c>
      <c r="AA316" s="11">
        <v>1</v>
      </c>
      <c r="AB316" s="10">
        <f t="shared" si="6"/>
        <v>0</v>
      </c>
      <c r="AC316" s="16">
        <v>1</v>
      </c>
      <c r="AD316" s="5">
        <v>0</v>
      </c>
      <c r="AE316" s="3"/>
    </row>
    <row r="317" spans="1:31" ht="22.5" outlineLevel="7" x14ac:dyDescent="0.25">
      <c r="A317" s="8" t="s">
        <v>18</v>
      </c>
      <c r="B317" s="9" t="s">
        <v>295</v>
      </c>
      <c r="C317" s="9" t="s">
        <v>175</v>
      </c>
      <c r="D317" s="9" t="s">
        <v>17</v>
      </c>
      <c r="E317" s="9" t="s">
        <v>19</v>
      </c>
      <c r="F317" s="9" t="s">
        <v>9</v>
      </c>
      <c r="G317" s="9"/>
      <c r="H317" s="9"/>
      <c r="I317" s="9"/>
      <c r="J317" s="9"/>
      <c r="K317" s="10">
        <v>0</v>
      </c>
      <c r="L317" s="10">
        <v>154.87818999999999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154.87818999999999</v>
      </c>
      <c r="V317" s="10">
        <v>154.87818999999999</v>
      </c>
      <c r="W317" s="10">
        <v>0</v>
      </c>
      <c r="X317" s="10">
        <v>0</v>
      </c>
      <c r="Y317" s="10">
        <v>154.87818999999999</v>
      </c>
      <c r="Z317" s="10">
        <v>0</v>
      </c>
      <c r="AA317" s="11">
        <v>1</v>
      </c>
      <c r="AB317" s="10">
        <f t="shared" si="6"/>
        <v>0</v>
      </c>
      <c r="AC317" s="16">
        <v>1</v>
      </c>
      <c r="AD317" s="5">
        <v>0</v>
      </c>
      <c r="AE317" s="3"/>
    </row>
    <row r="318" spans="1:31" outlineLevel="6" x14ac:dyDescent="0.25">
      <c r="A318" s="8" t="s">
        <v>24</v>
      </c>
      <c r="B318" s="9" t="s">
        <v>295</v>
      </c>
      <c r="C318" s="9" t="s">
        <v>175</v>
      </c>
      <c r="D318" s="9" t="s">
        <v>25</v>
      </c>
      <c r="E318" s="9" t="s">
        <v>9</v>
      </c>
      <c r="F318" s="9" t="s">
        <v>9</v>
      </c>
      <c r="G318" s="9"/>
      <c r="H318" s="9"/>
      <c r="I318" s="9"/>
      <c r="J318" s="9"/>
      <c r="K318" s="10">
        <v>0</v>
      </c>
      <c r="L318" s="10">
        <v>1643.2349999999999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1643.1425200000001</v>
      </c>
      <c r="V318" s="10">
        <v>1643.1425200000001</v>
      </c>
      <c r="W318" s="10">
        <v>0</v>
      </c>
      <c r="X318" s="10">
        <v>0</v>
      </c>
      <c r="Y318" s="10">
        <v>1643.1425200000001</v>
      </c>
      <c r="Z318" s="10">
        <v>0</v>
      </c>
      <c r="AA318" s="11">
        <v>0.9999437207703098</v>
      </c>
      <c r="AB318" s="10">
        <f t="shared" si="6"/>
        <v>9.2479999999795837E-2</v>
      </c>
      <c r="AC318" s="16">
        <v>0.9999437207703098</v>
      </c>
      <c r="AD318" s="5">
        <v>0</v>
      </c>
      <c r="AE318" s="3"/>
    </row>
    <row r="319" spans="1:31" ht="22.5" outlineLevel="7" x14ac:dyDescent="0.25">
      <c r="A319" s="8" t="s">
        <v>18</v>
      </c>
      <c r="B319" s="9" t="s">
        <v>295</v>
      </c>
      <c r="C319" s="9" t="s">
        <v>175</v>
      </c>
      <c r="D319" s="9" t="s">
        <v>25</v>
      </c>
      <c r="E319" s="9" t="s">
        <v>19</v>
      </c>
      <c r="F319" s="9" t="s">
        <v>9</v>
      </c>
      <c r="G319" s="9"/>
      <c r="H319" s="9"/>
      <c r="I319" s="9"/>
      <c r="J319" s="9"/>
      <c r="K319" s="10">
        <v>0</v>
      </c>
      <c r="L319" s="10">
        <v>1631.2249999999999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1631.14687</v>
      </c>
      <c r="V319" s="10">
        <v>1631.14687</v>
      </c>
      <c r="W319" s="10">
        <v>0</v>
      </c>
      <c r="X319" s="10">
        <v>0</v>
      </c>
      <c r="Y319" s="10">
        <v>1631.14687</v>
      </c>
      <c r="Z319" s="10">
        <v>0</v>
      </c>
      <c r="AA319" s="11">
        <v>0.99995210348051311</v>
      </c>
      <c r="AB319" s="10">
        <f t="shared" si="6"/>
        <v>7.8129999999873689E-2</v>
      </c>
      <c r="AC319" s="16">
        <v>0.99995210348051311</v>
      </c>
      <c r="AD319" s="5">
        <v>0</v>
      </c>
      <c r="AE319" s="3"/>
    </row>
    <row r="320" spans="1:31" outlineLevel="7" x14ac:dyDescent="0.25">
      <c r="A320" s="8" t="s">
        <v>28</v>
      </c>
      <c r="B320" s="9" t="s">
        <v>295</v>
      </c>
      <c r="C320" s="9" t="s">
        <v>175</v>
      </c>
      <c r="D320" s="9" t="s">
        <v>25</v>
      </c>
      <c r="E320" s="9" t="s">
        <v>29</v>
      </c>
      <c r="F320" s="9" t="s">
        <v>9</v>
      </c>
      <c r="G320" s="9"/>
      <c r="H320" s="9"/>
      <c r="I320" s="9"/>
      <c r="J320" s="9"/>
      <c r="K320" s="10">
        <v>0</v>
      </c>
      <c r="L320" s="10">
        <v>12.01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11.995649999999999</v>
      </c>
      <c r="V320" s="10">
        <v>11.995649999999999</v>
      </c>
      <c r="W320" s="10">
        <v>0</v>
      </c>
      <c r="X320" s="10">
        <v>0</v>
      </c>
      <c r="Y320" s="10">
        <v>11.995649999999999</v>
      </c>
      <c r="Z320" s="10">
        <v>0</v>
      </c>
      <c r="AA320" s="11">
        <v>0.99880516236469608</v>
      </c>
      <c r="AB320" s="10">
        <f t="shared" si="6"/>
        <v>1.4350000000000307E-2</v>
      </c>
      <c r="AC320" s="16">
        <v>0.99880516236469608</v>
      </c>
      <c r="AD320" s="5">
        <v>0</v>
      </c>
      <c r="AE320" s="3"/>
    </row>
    <row r="321" spans="1:31" outlineLevel="2" x14ac:dyDescent="0.25">
      <c r="A321" s="8" t="s">
        <v>296</v>
      </c>
      <c r="B321" s="9" t="s">
        <v>295</v>
      </c>
      <c r="C321" s="9" t="s">
        <v>297</v>
      </c>
      <c r="D321" s="9" t="s">
        <v>8</v>
      </c>
      <c r="E321" s="9" t="s">
        <v>9</v>
      </c>
      <c r="F321" s="9" t="s">
        <v>9</v>
      </c>
      <c r="G321" s="9"/>
      <c r="H321" s="9"/>
      <c r="I321" s="9"/>
      <c r="J321" s="9"/>
      <c r="K321" s="10">
        <v>0</v>
      </c>
      <c r="L321" s="10">
        <v>100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1">
        <v>0</v>
      </c>
      <c r="AB321" s="10">
        <f t="shared" si="6"/>
        <v>100</v>
      </c>
      <c r="AC321" s="16">
        <v>0</v>
      </c>
      <c r="AD321" s="5">
        <v>0</v>
      </c>
      <c r="AE321" s="3"/>
    </row>
    <row r="322" spans="1:31" outlineLevel="3" x14ac:dyDescent="0.25">
      <c r="A322" s="8" t="s">
        <v>14</v>
      </c>
      <c r="B322" s="9" t="s">
        <v>295</v>
      </c>
      <c r="C322" s="9" t="s">
        <v>297</v>
      </c>
      <c r="D322" s="9" t="s">
        <v>15</v>
      </c>
      <c r="E322" s="9" t="s">
        <v>9</v>
      </c>
      <c r="F322" s="9" t="s">
        <v>9</v>
      </c>
      <c r="G322" s="9"/>
      <c r="H322" s="9"/>
      <c r="I322" s="9"/>
      <c r="J322" s="9"/>
      <c r="K322" s="10">
        <v>0</v>
      </c>
      <c r="L322" s="10">
        <v>100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1">
        <v>0</v>
      </c>
      <c r="AB322" s="10">
        <f t="shared" si="6"/>
        <v>100</v>
      </c>
      <c r="AC322" s="16">
        <v>0</v>
      </c>
      <c r="AD322" s="5">
        <v>0</v>
      </c>
      <c r="AE322" s="3"/>
    </row>
    <row r="323" spans="1:31" outlineLevel="6" x14ac:dyDescent="0.25">
      <c r="A323" s="8" t="s">
        <v>298</v>
      </c>
      <c r="B323" s="9" t="s">
        <v>295</v>
      </c>
      <c r="C323" s="9" t="s">
        <v>297</v>
      </c>
      <c r="D323" s="9" t="s">
        <v>299</v>
      </c>
      <c r="E323" s="9" t="s">
        <v>9</v>
      </c>
      <c r="F323" s="9" t="s">
        <v>9</v>
      </c>
      <c r="G323" s="9"/>
      <c r="H323" s="9"/>
      <c r="I323" s="9"/>
      <c r="J323" s="9"/>
      <c r="K323" s="10">
        <v>0</v>
      </c>
      <c r="L323" s="10">
        <v>100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1">
        <v>0</v>
      </c>
      <c r="AB323" s="10">
        <f t="shared" si="6"/>
        <v>100</v>
      </c>
      <c r="AC323" s="16">
        <v>0</v>
      </c>
      <c r="AD323" s="5">
        <v>0</v>
      </c>
      <c r="AE323" s="3"/>
    </row>
    <row r="324" spans="1:31" outlineLevel="7" x14ac:dyDescent="0.25">
      <c r="A324" s="8" t="s">
        <v>300</v>
      </c>
      <c r="B324" s="9" t="s">
        <v>295</v>
      </c>
      <c r="C324" s="9" t="s">
        <v>297</v>
      </c>
      <c r="D324" s="9" t="s">
        <v>299</v>
      </c>
      <c r="E324" s="9" t="s">
        <v>301</v>
      </c>
      <c r="F324" s="9" t="s">
        <v>9</v>
      </c>
      <c r="G324" s="9"/>
      <c r="H324" s="9"/>
      <c r="I324" s="9"/>
      <c r="J324" s="9"/>
      <c r="K324" s="10">
        <v>0</v>
      </c>
      <c r="L324" s="10">
        <v>100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1">
        <v>0</v>
      </c>
      <c r="AB324" s="10">
        <f t="shared" si="6"/>
        <v>100</v>
      </c>
      <c r="AC324" s="16">
        <v>0</v>
      </c>
      <c r="AD324" s="5">
        <v>0</v>
      </c>
      <c r="AE324" s="3"/>
    </row>
    <row r="325" spans="1:31" outlineLevel="2" x14ac:dyDescent="0.25">
      <c r="A325" s="8" t="s">
        <v>34</v>
      </c>
      <c r="B325" s="9" t="s">
        <v>295</v>
      </c>
      <c r="C325" s="9" t="s">
        <v>35</v>
      </c>
      <c r="D325" s="9" t="s">
        <v>8</v>
      </c>
      <c r="E325" s="9" t="s">
        <v>9</v>
      </c>
      <c r="F325" s="9" t="s">
        <v>9</v>
      </c>
      <c r="G325" s="9"/>
      <c r="H325" s="9"/>
      <c r="I325" s="9"/>
      <c r="J325" s="9"/>
      <c r="K325" s="10">
        <v>0</v>
      </c>
      <c r="L325" s="10">
        <v>589.52300000000002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578.28665999999998</v>
      </c>
      <c r="V325" s="10">
        <v>578.28665999999998</v>
      </c>
      <c r="W325" s="10">
        <v>0</v>
      </c>
      <c r="X325" s="10">
        <v>0</v>
      </c>
      <c r="Y325" s="10">
        <v>578.28665999999998</v>
      </c>
      <c r="Z325" s="10">
        <v>0</v>
      </c>
      <c r="AA325" s="11">
        <v>0.98093994636341586</v>
      </c>
      <c r="AB325" s="10">
        <f t="shared" si="6"/>
        <v>11.236340000000041</v>
      </c>
      <c r="AC325" s="16">
        <v>0.98093994636341586</v>
      </c>
      <c r="AD325" s="5">
        <v>0</v>
      </c>
      <c r="AE325" s="3"/>
    </row>
    <row r="326" spans="1:31" ht="45" outlineLevel="3" x14ac:dyDescent="0.25">
      <c r="A326" s="8" t="s">
        <v>48</v>
      </c>
      <c r="B326" s="9" t="s">
        <v>295</v>
      </c>
      <c r="C326" s="9" t="s">
        <v>35</v>
      </c>
      <c r="D326" s="9" t="s">
        <v>49</v>
      </c>
      <c r="E326" s="9" t="s">
        <v>9</v>
      </c>
      <c r="F326" s="9" t="s">
        <v>9</v>
      </c>
      <c r="G326" s="9"/>
      <c r="H326" s="9"/>
      <c r="I326" s="9"/>
      <c r="J326" s="9"/>
      <c r="K326" s="10">
        <v>0</v>
      </c>
      <c r="L326" s="10">
        <v>8.8409999999999993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8.8409999999999993</v>
      </c>
      <c r="V326" s="10">
        <v>8.8409999999999993</v>
      </c>
      <c r="W326" s="10">
        <v>0</v>
      </c>
      <c r="X326" s="10">
        <v>0</v>
      </c>
      <c r="Y326" s="10">
        <v>8.8409999999999993</v>
      </c>
      <c r="Z326" s="10">
        <v>0</v>
      </c>
      <c r="AA326" s="11">
        <v>1</v>
      </c>
      <c r="AB326" s="10">
        <f t="shared" si="6"/>
        <v>0</v>
      </c>
      <c r="AC326" s="16">
        <v>1</v>
      </c>
      <c r="AD326" s="5">
        <v>0</v>
      </c>
      <c r="AE326" s="3"/>
    </row>
    <row r="327" spans="1:31" ht="24" customHeight="1" outlineLevel="5" x14ac:dyDescent="0.25">
      <c r="A327" s="8" t="s">
        <v>54</v>
      </c>
      <c r="B327" s="9" t="s">
        <v>295</v>
      </c>
      <c r="C327" s="9" t="s">
        <v>35</v>
      </c>
      <c r="D327" s="9" t="s">
        <v>55</v>
      </c>
      <c r="E327" s="9" t="s">
        <v>9</v>
      </c>
      <c r="F327" s="9" t="s">
        <v>9</v>
      </c>
      <c r="G327" s="9"/>
      <c r="H327" s="9"/>
      <c r="I327" s="9"/>
      <c r="J327" s="9"/>
      <c r="K327" s="10">
        <v>0</v>
      </c>
      <c r="L327" s="10">
        <v>8.8409999999999993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8.8409999999999993</v>
      </c>
      <c r="V327" s="10">
        <v>8.8409999999999993</v>
      </c>
      <c r="W327" s="10">
        <v>0</v>
      </c>
      <c r="X327" s="10">
        <v>0</v>
      </c>
      <c r="Y327" s="10">
        <v>8.8409999999999993</v>
      </c>
      <c r="Z327" s="10">
        <v>0</v>
      </c>
      <c r="AA327" s="11">
        <v>1</v>
      </c>
      <c r="AB327" s="10">
        <f t="shared" si="6"/>
        <v>0</v>
      </c>
      <c r="AC327" s="16">
        <v>1</v>
      </c>
      <c r="AD327" s="5">
        <v>0</v>
      </c>
      <c r="AE327" s="3"/>
    </row>
    <row r="328" spans="1:31" outlineLevel="6" x14ac:dyDescent="0.25">
      <c r="A328" s="8" t="s">
        <v>50</v>
      </c>
      <c r="B328" s="9" t="s">
        <v>295</v>
      </c>
      <c r="C328" s="9" t="s">
        <v>35</v>
      </c>
      <c r="D328" s="9" t="s">
        <v>56</v>
      </c>
      <c r="E328" s="9" t="s">
        <v>9</v>
      </c>
      <c r="F328" s="9" t="s">
        <v>9</v>
      </c>
      <c r="G328" s="9"/>
      <c r="H328" s="9"/>
      <c r="I328" s="9"/>
      <c r="J328" s="9"/>
      <c r="K328" s="10">
        <v>0</v>
      </c>
      <c r="L328" s="10">
        <v>8.8409999999999993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8.8409999999999993</v>
      </c>
      <c r="V328" s="10">
        <v>8.8409999999999993</v>
      </c>
      <c r="W328" s="10">
        <v>0</v>
      </c>
      <c r="X328" s="10">
        <v>0</v>
      </c>
      <c r="Y328" s="10">
        <v>8.8409999999999993</v>
      </c>
      <c r="Z328" s="10">
        <v>0</v>
      </c>
      <c r="AA328" s="11">
        <v>1</v>
      </c>
      <c r="AB328" s="10">
        <f t="shared" si="6"/>
        <v>0</v>
      </c>
      <c r="AC328" s="16">
        <v>1</v>
      </c>
      <c r="AD328" s="5">
        <v>0</v>
      </c>
      <c r="AE328" s="3"/>
    </row>
    <row r="329" spans="1:31" ht="22.5" outlineLevel="7" x14ac:dyDescent="0.25">
      <c r="A329" s="8" t="s">
        <v>26</v>
      </c>
      <c r="B329" s="9" t="s">
        <v>295</v>
      </c>
      <c r="C329" s="9" t="s">
        <v>35</v>
      </c>
      <c r="D329" s="9" t="s">
        <v>56</v>
      </c>
      <c r="E329" s="9" t="s">
        <v>27</v>
      </c>
      <c r="F329" s="9" t="s">
        <v>9</v>
      </c>
      <c r="G329" s="9"/>
      <c r="H329" s="9"/>
      <c r="I329" s="9"/>
      <c r="J329" s="9"/>
      <c r="K329" s="10">
        <v>0</v>
      </c>
      <c r="L329" s="10">
        <v>8.8409999999999993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8.8409999999999993</v>
      </c>
      <c r="V329" s="10">
        <v>8.8409999999999993</v>
      </c>
      <c r="W329" s="10">
        <v>0</v>
      </c>
      <c r="X329" s="10">
        <v>0</v>
      </c>
      <c r="Y329" s="10">
        <v>8.8409999999999993</v>
      </c>
      <c r="Z329" s="10">
        <v>0</v>
      </c>
      <c r="AA329" s="11">
        <v>1</v>
      </c>
      <c r="AB329" s="10">
        <f t="shared" si="6"/>
        <v>0</v>
      </c>
      <c r="AC329" s="16">
        <v>1</v>
      </c>
      <c r="AD329" s="5">
        <v>0</v>
      </c>
      <c r="AE329" s="3"/>
    </row>
    <row r="330" spans="1:31" ht="33.75" outlineLevel="3" x14ac:dyDescent="0.25">
      <c r="A330" s="8" t="s">
        <v>302</v>
      </c>
      <c r="B330" s="9" t="s">
        <v>295</v>
      </c>
      <c r="C330" s="9" t="s">
        <v>35</v>
      </c>
      <c r="D330" s="9" t="s">
        <v>303</v>
      </c>
      <c r="E330" s="9" t="s">
        <v>9</v>
      </c>
      <c r="F330" s="9" t="s">
        <v>9</v>
      </c>
      <c r="G330" s="9"/>
      <c r="H330" s="9"/>
      <c r="I330" s="9"/>
      <c r="J330" s="9"/>
      <c r="K330" s="10">
        <v>0</v>
      </c>
      <c r="L330" s="10">
        <v>475.1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465.89600000000002</v>
      </c>
      <c r="V330" s="10">
        <v>465.89600000000002</v>
      </c>
      <c r="W330" s="10">
        <v>0</v>
      </c>
      <c r="X330" s="10">
        <v>0</v>
      </c>
      <c r="Y330" s="10">
        <v>465.89600000000002</v>
      </c>
      <c r="Z330" s="10">
        <v>0</v>
      </c>
      <c r="AA330" s="11">
        <v>0.98062723637129023</v>
      </c>
      <c r="AB330" s="10">
        <f t="shared" si="6"/>
        <v>9.2040000000000077</v>
      </c>
      <c r="AC330" s="16">
        <v>0.98062723637129023</v>
      </c>
      <c r="AD330" s="5">
        <v>0</v>
      </c>
      <c r="AE330" s="3"/>
    </row>
    <row r="331" spans="1:31" ht="33.75" outlineLevel="4" x14ac:dyDescent="0.25">
      <c r="A331" s="8" t="s">
        <v>304</v>
      </c>
      <c r="B331" s="9" t="s">
        <v>295</v>
      </c>
      <c r="C331" s="9" t="s">
        <v>35</v>
      </c>
      <c r="D331" s="9" t="s">
        <v>305</v>
      </c>
      <c r="E331" s="9" t="s">
        <v>9</v>
      </c>
      <c r="F331" s="9" t="s">
        <v>9</v>
      </c>
      <c r="G331" s="9"/>
      <c r="H331" s="9"/>
      <c r="I331" s="9"/>
      <c r="J331" s="9"/>
      <c r="K331" s="10">
        <v>0</v>
      </c>
      <c r="L331" s="10">
        <v>475.1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465.89600000000002</v>
      </c>
      <c r="V331" s="10">
        <v>465.89600000000002</v>
      </c>
      <c r="W331" s="10">
        <v>0</v>
      </c>
      <c r="X331" s="10">
        <v>0</v>
      </c>
      <c r="Y331" s="10">
        <v>465.89600000000002</v>
      </c>
      <c r="Z331" s="10">
        <v>0</v>
      </c>
      <c r="AA331" s="11">
        <v>0.98062723637129023</v>
      </c>
      <c r="AB331" s="10">
        <f t="shared" si="6"/>
        <v>9.2040000000000077</v>
      </c>
      <c r="AC331" s="16">
        <v>0.98062723637129023</v>
      </c>
      <c r="AD331" s="5">
        <v>0</v>
      </c>
      <c r="AE331" s="3"/>
    </row>
    <row r="332" spans="1:31" ht="45" outlineLevel="5" x14ac:dyDescent="0.25">
      <c r="A332" s="8" t="s">
        <v>306</v>
      </c>
      <c r="B332" s="9" t="s">
        <v>295</v>
      </c>
      <c r="C332" s="9" t="s">
        <v>35</v>
      </c>
      <c r="D332" s="9" t="s">
        <v>307</v>
      </c>
      <c r="E332" s="9" t="s">
        <v>9</v>
      </c>
      <c r="F332" s="9" t="s">
        <v>9</v>
      </c>
      <c r="G332" s="9"/>
      <c r="H332" s="9"/>
      <c r="I332" s="9"/>
      <c r="J332" s="9"/>
      <c r="K332" s="10">
        <v>0</v>
      </c>
      <c r="L332" s="10">
        <v>425.1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425.1</v>
      </c>
      <c r="V332" s="10">
        <v>425.1</v>
      </c>
      <c r="W332" s="10">
        <v>0</v>
      </c>
      <c r="X332" s="10">
        <v>0</v>
      </c>
      <c r="Y332" s="10">
        <v>425.1</v>
      </c>
      <c r="Z332" s="10">
        <v>0</v>
      </c>
      <c r="AA332" s="11">
        <v>1</v>
      </c>
      <c r="AB332" s="10">
        <f t="shared" si="6"/>
        <v>0</v>
      </c>
      <c r="AC332" s="16">
        <v>1</v>
      </c>
      <c r="AD332" s="5">
        <v>0</v>
      </c>
      <c r="AE332" s="3"/>
    </row>
    <row r="333" spans="1:31" outlineLevel="6" x14ac:dyDescent="0.25">
      <c r="A333" s="8" t="s">
        <v>50</v>
      </c>
      <c r="B333" s="9" t="s">
        <v>295</v>
      </c>
      <c r="C333" s="9" t="s">
        <v>35</v>
      </c>
      <c r="D333" s="9" t="s">
        <v>308</v>
      </c>
      <c r="E333" s="9" t="s">
        <v>9</v>
      </c>
      <c r="F333" s="9" t="s">
        <v>9</v>
      </c>
      <c r="G333" s="9"/>
      <c r="H333" s="9"/>
      <c r="I333" s="9"/>
      <c r="J333" s="9"/>
      <c r="K333" s="10">
        <v>0</v>
      </c>
      <c r="L333" s="10">
        <v>425.1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425.1</v>
      </c>
      <c r="V333" s="10">
        <v>425.1</v>
      </c>
      <c r="W333" s="10">
        <v>0</v>
      </c>
      <c r="X333" s="10">
        <v>0</v>
      </c>
      <c r="Y333" s="10">
        <v>425.1</v>
      </c>
      <c r="Z333" s="10">
        <v>0</v>
      </c>
      <c r="AA333" s="11">
        <v>1</v>
      </c>
      <c r="AB333" s="10">
        <f t="shared" si="6"/>
        <v>0</v>
      </c>
      <c r="AC333" s="16">
        <v>1</v>
      </c>
      <c r="AD333" s="5">
        <v>0</v>
      </c>
      <c r="AE333" s="3"/>
    </row>
    <row r="334" spans="1:31" ht="22.5" outlineLevel="7" x14ac:dyDescent="0.25">
      <c r="A334" s="8" t="s">
        <v>26</v>
      </c>
      <c r="B334" s="9" t="s">
        <v>295</v>
      </c>
      <c r="C334" s="9" t="s">
        <v>35</v>
      </c>
      <c r="D334" s="9" t="s">
        <v>308</v>
      </c>
      <c r="E334" s="9" t="s">
        <v>27</v>
      </c>
      <c r="F334" s="9" t="s">
        <v>9</v>
      </c>
      <c r="G334" s="9"/>
      <c r="H334" s="9"/>
      <c r="I334" s="9"/>
      <c r="J334" s="9"/>
      <c r="K334" s="10">
        <v>0</v>
      </c>
      <c r="L334" s="10">
        <v>425.1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425.1</v>
      </c>
      <c r="V334" s="10">
        <v>425.1</v>
      </c>
      <c r="W334" s="10">
        <v>0</v>
      </c>
      <c r="X334" s="10">
        <v>0</v>
      </c>
      <c r="Y334" s="10">
        <v>425.1</v>
      </c>
      <c r="Z334" s="10">
        <v>0</v>
      </c>
      <c r="AA334" s="11">
        <v>1</v>
      </c>
      <c r="AB334" s="10">
        <f t="shared" si="6"/>
        <v>0</v>
      </c>
      <c r="AC334" s="16">
        <v>1</v>
      </c>
      <c r="AD334" s="5">
        <v>0</v>
      </c>
      <c r="AE334" s="3"/>
    </row>
    <row r="335" spans="1:31" ht="22.5" outlineLevel="5" x14ac:dyDescent="0.25">
      <c r="A335" s="8" t="s">
        <v>309</v>
      </c>
      <c r="B335" s="9" t="s">
        <v>295</v>
      </c>
      <c r="C335" s="9" t="s">
        <v>35</v>
      </c>
      <c r="D335" s="9" t="s">
        <v>310</v>
      </c>
      <c r="E335" s="9" t="s">
        <v>9</v>
      </c>
      <c r="F335" s="9" t="s">
        <v>9</v>
      </c>
      <c r="G335" s="9"/>
      <c r="H335" s="9"/>
      <c r="I335" s="9"/>
      <c r="J335" s="9"/>
      <c r="K335" s="10">
        <v>0</v>
      </c>
      <c r="L335" s="10">
        <v>50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40.795999999999999</v>
      </c>
      <c r="V335" s="10">
        <v>40.795999999999999</v>
      </c>
      <c r="W335" s="10">
        <v>0</v>
      </c>
      <c r="X335" s="10">
        <v>0</v>
      </c>
      <c r="Y335" s="10">
        <v>40.795999999999999</v>
      </c>
      <c r="Z335" s="10">
        <v>0</v>
      </c>
      <c r="AA335" s="11">
        <v>0.81591999999999998</v>
      </c>
      <c r="AB335" s="10">
        <f t="shared" si="6"/>
        <v>9.2040000000000006</v>
      </c>
      <c r="AC335" s="16">
        <v>0.81591999999999998</v>
      </c>
      <c r="AD335" s="5">
        <v>0</v>
      </c>
      <c r="AE335" s="3"/>
    </row>
    <row r="336" spans="1:31" outlineLevel="6" x14ac:dyDescent="0.25">
      <c r="A336" s="8" t="s">
        <v>50</v>
      </c>
      <c r="B336" s="9" t="s">
        <v>295</v>
      </c>
      <c r="C336" s="9" t="s">
        <v>35</v>
      </c>
      <c r="D336" s="9" t="s">
        <v>311</v>
      </c>
      <c r="E336" s="9" t="s">
        <v>9</v>
      </c>
      <c r="F336" s="9" t="s">
        <v>9</v>
      </c>
      <c r="G336" s="9"/>
      <c r="H336" s="9"/>
      <c r="I336" s="9"/>
      <c r="J336" s="9"/>
      <c r="K336" s="10">
        <v>0</v>
      </c>
      <c r="L336" s="10">
        <v>50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40.795999999999999</v>
      </c>
      <c r="V336" s="10">
        <v>40.795999999999999</v>
      </c>
      <c r="W336" s="10">
        <v>0</v>
      </c>
      <c r="X336" s="10">
        <v>0</v>
      </c>
      <c r="Y336" s="10">
        <v>40.795999999999999</v>
      </c>
      <c r="Z336" s="10">
        <v>0</v>
      </c>
      <c r="AA336" s="11">
        <v>0.81591999999999998</v>
      </c>
      <c r="AB336" s="10">
        <f t="shared" si="6"/>
        <v>9.2040000000000006</v>
      </c>
      <c r="AC336" s="16">
        <v>0.81591999999999998</v>
      </c>
      <c r="AD336" s="5">
        <v>0</v>
      </c>
      <c r="AE336" s="3"/>
    </row>
    <row r="337" spans="1:31" ht="22.5" outlineLevel="7" x14ac:dyDescent="0.25">
      <c r="A337" s="8" t="s">
        <v>26</v>
      </c>
      <c r="B337" s="9" t="s">
        <v>295</v>
      </c>
      <c r="C337" s="9" t="s">
        <v>35</v>
      </c>
      <c r="D337" s="9" t="s">
        <v>311</v>
      </c>
      <c r="E337" s="9" t="s">
        <v>27</v>
      </c>
      <c r="F337" s="9" t="s">
        <v>9</v>
      </c>
      <c r="G337" s="9"/>
      <c r="H337" s="9"/>
      <c r="I337" s="9"/>
      <c r="J337" s="9"/>
      <c r="K337" s="10">
        <v>0</v>
      </c>
      <c r="L337" s="10">
        <v>50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40.795999999999999</v>
      </c>
      <c r="V337" s="10">
        <v>40.795999999999999</v>
      </c>
      <c r="W337" s="10">
        <v>0</v>
      </c>
      <c r="X337" s="10">
        <v>0</v>
      </c>
      <c r="Y337" s="10">
        <v>40.795999999999999</v>
      </c>
      <c r="Z337" s="10">
        <v>0</v>
      </c>
      <c r="AA337" s="11">
        <v>0.81591999999999998</v>
      </c>
      <c r="AB337" s="10">
        <f t="shared" si="6"/>
        <v>9.2040000000000006</v>
      </c>
      <c r="AC337" s="16">
        <v>0.81591999999999998</v>
      </c>
      <c r="AD337" s="5">
        <v>0</v>
      </c>
      <c r="AE337" s="3"/>
    </row>
    <row r="338" spans="1:31" ht="33.75" outlineLevel="3" x14ac:dyDescent="0.25">
      <c r="A338" s="8" t="s">
        <v>67</v>
      </c>
      <c r="B338" s="9" t="s">
        <v>295</v>
      </c>
      <c r="C338" s="9" t="s">
        <v>35</v>
      </c>
      <c r="D338" s="9" t="s">
        <v>68</v>
      </c>
      <c r="E338" s="9" t="s">
        <v>9</v>
      </c>
      <c r="F338" s="9" t="s">
        <v>9</v>
      </c>
      <c r="G338" s="9"/>
      <c r="H338" s="9"/>
      <c r="I338" s="9"/>
      <c r="J338" s="9"/>
      <c r="K338" s="10">
        <v>0</v>
      </c>
      <c r="L338" s="10">
        <v>105.58199999999999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103.54966</v>
      </c>
      <c r="V338" s="10">
        <v>103.54966</v>
      </c>
      <c r="W338" s="10">
        <v>0</v>
      </c>
      <c r="X338" s="10">
        <v>0</v>
      </c>
      <c r="Y338" s="10">
        <v>103.54966</v>
      </c>
      <c r="Z338" s="10">
        <v>0</v>
      </c>
      <c r="AA338" s="11">
        <v>0.98075107499384362</v>
      </c>
      <c r="AB338" s="10">
        <f t="shared" si="6"/>
        <v>2.0323399999999907</v>
      </c>
      <c r="AC338" s="16">
        <v>0.98075107499384362</v>
      </c>
      <c r="AD338" s="5">
        <v>0</v>
      </c>
      <c r="AE338" s="3"/>
    </row>
    <row r="339" spans="1:31" ht="45" outlineLevel="5" x14ac:dyDescent="0.25">
      <c r="A339" s="8" t="s">
        <v>69</v>
      </c>
      <c r="B339" s="9" t="s">
        <v>295</v>
      </c>
      <c r="C339" s="9" t="s">
        <v>35</v>
      </c>
      <c r="D339" s="9" t="s">
        <v>70</v>
      </c>
      <c r="E339" s="9" t="s">
        <v>9</v>
      </c>
      <c r="F339" s="9" t="s">
        <v>9</v>
      </c>
      <c r="G339" s="9"/>
      <c r="H339" s="9"/>
      <c r="I339" s="9"/>
      <c r="J339" s="9"/>
      <c r="K339" s="10">
        <v>0</v>
      </c>
      <c r="L339" s="10">
        <v>60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58.317160000000001</v>
      </c>
      <c r="V339" s="10">
        <v>58.317160000000001</v>
      </c>
      <c r="W339" s="10">
        <v>0</v>
      </c>
      <c r="X339" s="10">
        <v>0</v>
      </c>
      <c r="Y339" s="10">
        <v>58.317160000000001</v>
      </c>
      <c r="Z339" s="10">
        <v>0</v>
      </c>
      <c r="AA339" s="11">
        <v>0.97195266666666669</v>
      </c>
      <c r="AB339" s="10">
        <f t="shared" si="6"/>
        <v>1.6828399999999988</v>
      </c>
      <c r="AC339" s="16">
        <v>0.97195266666666669</v>
      </c>
      <c r="AD339" s="5">
        <v>0</v>
      </c>
      <c r="AE339" s="3"/>
    </row>
    <row r="340" spans="1:31" outlineLevel="6" x14ac:dyDescent="0.25">
      <c r="A340" s="8" t="s">
        <v>50</v>
      </c>
      <c r="B340" s="9" t="s">
        <v>295</v>
      </c>
      <c r="C340" s="9" t="s">
        <v>35</v>
      </c>
      <c r="D340" s="9" t="s">
        <v>71</v>
      </c>
      <c r="E340" s="9" t="s">
        <v>9</v>
      </c>
      <c r="F340" s="9" t="s">
        <v>9</v>
      </c>
      <c r="G340" s="9"/>
      <c r="H340" s="9"/>
      <c r="I340" s="9"/>
      <c r="J340" s="9"/>
      <c r="K340" s="10">
        <v>0</v>
      </c>
      <c r="L340" s="10">
        <v>60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58.317160000000001</v>
      </c>
      <c r="V340" s="10">
        <v>58.317160000000001</v>
      </c>
      <c r="W340" s="10">
        <v>0</v>
      </c>
      <c r="X340" s="10">
        <v>0</v>
      </c>
      <c r="Y340" s="10">
        <v>58.317160000000001</v>
      </c>
      <c r="Z340" s="10">
        <v>0</v>
      </c>
      <c r="AA340" s="11">
        <v>0.97195266666666669</v>
      </c>
      <c r="AB340" s="10">
        <f t="shared" si="6"/>
        <v>1.6828399999999988</v>
      </c>
      <c r="AC340" s="16">
        <v>0.97195266666666669</v>
      </c>
      <c r="AD340" s="5">
        <v>0</v>
      </c>
      <c r="AE340" s="3"/>
    </row>
    <row r="341" spans="1:31" ht="22.5" outlineLevel="7" x14ac:dyDescent="0.25">
      <c r="A341" s="8" t="s">
        <v>26</v>
      </c>
      <c r="B341" s="9" t="s">
        <v>295</v>
      </c>
      <c r="C341" s="9" t="s">
        <v>35</v>
      </c>
      <c r="D341" s="9" t="s">
        <v>71</v>
      </c>
      <c r="E341" s="9" t="s">
        <v>27</v>
      </c>
      <c r="F341" s="9" t="s">
        <v>9</v>
      </c>
      <c r="G341" s="9"/>
      <c r="H341" s="9"/>
      <c r="I341" s="9"/>
      <c r="J341" s="9"/>
      <c r="K341" s="10">
        <v>0</v>
      </c>
      <c r="L341" s="10">
        <v>60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58.317160000000001</v>
      </c>
      <c r="V341" s="10">
        <v>58.317160000000001</v>
      </c>
      <c r="W341" s="10">
        <v>0</v>
      </c>
      <c r="X341" s="10">
        <v>0</v>
      </c>
      <c r="Y341" s="10">
        <v>58.317160000000001</v>
      </c>
      <c r="Z341" s="10">
        <v>0</v>
      </c>
      <c r="AA341" s="11">
        <v>0.97195266666666669</v>
      </c>
      <c r="AB341" s="10">
        <f t="shared" si="6"/>
        <v>1.6828399999999988</v>
      </c>
      <c r="AC341" s="16">
        <v>0.97195266666666669</v>
      </c>
      <c r="AD341" s="5">
        <v>0</v>
      </c>
      <c r="AE341" s="3"/>
    </row>
    <row r="342" spans="1:31" ht="22.5" outlineLevel="5" x14ac:dyDescent="0.25">
      <c r="A342" s="8" t="s">
        <v>75</v>
      </c>
      <c r="B342" s="9" t="s">
        <v>295</v>
      </c>
      <c r="C342" s="9" t="s">
        <v>35</v>
      </c>
      <c r="D342" s="9" t="s">
        <v>76</v>
      </c>
      <c r="E342" s="9" t="s">
        <v>9</v>
      </c>
      <c r="F342" s="9" t="s">
        <v>9</v>
      </c>
      <c r="G342" s="9"/>
      <c r="H342" s="9"/>
      <c r="I342" s="9"/>
      <c r="J342" s="9"/>
      <c r="K342" s="10">
        <v>0</v>
      </c>
      <c r="L342" s="10">
        <v>45.582000000000001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45.232500000000002</v>
      </c>
      <c r="V342" s="10">
        <v>45.232500000000002</v>
      </c>
      <c r="W342" s="10">
        <v>0</v>
      </c>
      <c r="X342" s="10">
        <v>0</v>
      </c>
      <c r="Y342" s="10">
        <v>45.232500000000002</v>
      </c>
      <c r="Z342" s="10">
        <v>0</v>
      </c>
      <c r="AA342" s="11">
        <v>0.99233249967092274</v>
      </c>
      <c r="AB342" s="10">
        <f t="shared" si="6"/>
        <v>0.34949999999999903</v>
      </c>
      <c r="AC342" s="16">
        <v>0.99233249967092274</v>
      </c>
      <c r="AD342" s="5">
        <v>0</v>
      </c>
      <c r="AE342" s="3"/>
    </row>
    <row r="343" spans="1:31" outlineLevel="6" x14ac:dyDescent="0.25">
      <c r="A343" s="8" t="s">
        <v>50</v>
      </c>
      <c r="B343" s="9" t="s">
        <v>295</v>
      </c>
      <c r="C343" s="9" t="s">
        <v>35</v>
      </c>
      <c r="D343" s="9" t="s">
        <v>77</v>
      </c>
      <c r="E343" s="9" t="s">
        <v>9</v>
      </c>
      <c r="F343" s="9" t="s">
        <v>9</v>
      </c>
      <c r="G343" s="9"/>
      <c r="H343" s="9"/>
      <c r="I343" s="9"/>
      <c r="J343" s="9"/>
      <c r="K343" s="10">
        <v>0</v>
      </c>
      <c r="L343" s="10">
        <v>45.582000000000001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45.232500000000002</v>
      </c>
      <c r="V343" s="10">
        <v>45.232500000000002</v>
      </c>
      <c r="W343" s="10">
        <v>0</v>
      </c>
      <c r="X343" s="10">
        <v>0</v>
      </c>
      <c r="Y343" s="10">
        <v>45.232500000000002</v>
      </c>
      <c r="Z343" s="10">
        <v>0</v>
      </c>
      <c r="AA343" s="11">
        <v>0.99233249967092274</v>
      </c>
      <c r="AB343" s="10">
        <f t="shared" si="6"/>
        <v>0.34949999999999903</v>
      </c>
      <c r="AC343" s="16">
        <v>0.99233249967092274</v>
      </c>
      <c r="AD343" s="5">
        <v>0</v>
      </c>
      <c r="AE343" s="3"/>
    </row>
    <row r="344" spans="1:31" ht="22.5" outlineLevel="7" x14ac:dyDescent="0.25">
      <c r="A344" s="8" t="s">
        <v>26</v>
      </c>
      <c r="B344" s="9" t="s">
        <v>295</v>
      </c>
      <c r="C344" s="9" t="s">
        <v>35</v>
      </c>
      <c r="D344" s="9" t="s">
        <v>77</v>
      </c>
      <c r="E344" s="9" t="s">
        <v>27</v>
      </c>
      <c r="F344" s="9" t="s">
        <v>9</v>
      </c>
      <c r="G344" s="9"/>
      <c r="H344" s="9"/>
      <c r="I344" s="9"/>
      <c r="J344" s="9"/>
      <c r="K344" s="10">
        <v>0</v>
      </c>
      <c r="L344" s="10">
        <v>45.582000000000001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45.232500000000002</v>
      </c>
      <c r="V344" s="10">
        <v>45.232500000000002</v>
      </c>
      <c r="W344" s="10">
        <v>0</v>
      </c>
      <c r="X344" s="10">
        <v>0</v>
      </c>
      <c r="Y344" s="10">
        <v>45.232500000000002</v>
      </c>
      <c r="Z344" s="10">
        <v>0</v>
      </c>
      <c r="AA344" s="11">
        <v>0.99233249967092274</v>
      </c>
      <c r="AB344" s="10">
        <f t="shared" si="6"/>
        <v>0.34949999999999903</v>
      </c>
      <c r="AC344" s="16">
        <v>0.99233249967092274</v>
      </c>
      <c r="AD344" s="5">
        <v>0</v>
      </c>
      <c r="AE344" s="3"/>
    </row>
    <row r="345" spans="1:31" outlineLevel="1" x14ac:dyDescent="0.25">
      <c r="A345" s="8" t="s">
        <v>312</v>
      </c>
      <c r="B345" s="9" t="s">
        <v>295</v>
      </c>
      <c r="C345" s="9" t="s">
        <v>313</v>
      </c>
      <c r="D345" s="9" t="s">
        <v>8</v>
      </c>
      <c r="E345" s="9" t="s">
        <v>9</v>
      </c>
      <c r="F345" s="9" t="s">
        <v>9</v>
      </c>
      <c r="G345" s="9"/>
      <c r="H345" s="9"/>
      <c r="I345" s="9"/>
      <c r="J345" s="9"/>
      <c r="K345" s="10">
        <v>0</v>
      </c>
      <c r="L345" s="10">
        <v>704.3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704.3</v>
      </c>
      <c r="V345" s="10">
        <v>704.3</v>
      </c>
      <c r="W345" s="10">
        <v>0</v>
      </c>
      <c r="X345" s="10">
        <v>0</v>
      </c>
      <c r="Y345" s="10">
        <v>704.3</v>
      </c>
      <c r="Z345" s="10">
        <v>0</v>
      </c>
      <c r="AA345" s="11">
        <v>1</v>
      </c>
      <c r="AB345" s="10">
        <f t="shared" si="6"/>
        <v>0</v>
      </c>
      <c r="AC345" s="16">
        <v>1</v>
      </c>
      <c r="AD345" s="5">
        <v>0</v>
      </c>
      <c r="AE345" s="3"/>
    </row>
    <row r="346" spans="1:31" outlineLevel="2" x14ac:dyDescent="0.25">
      <c r="A346" s="8" t="s">
        <v>314</v>
      </c>
      <c r="B346" s="9" t="s">
        <v>295</v>
      </c>
      <c r="C346" s="9" t="s">
        <v>315</v>
      </c>
      <c r="D346" s="9" t="s">
        <v>8</v>
      </c>
      <c r="E346" s="9" t="s">
        <v>9</v>
      </c>
      <c r="F346" s="9" t="s">
        <v>9</v>
      </c>
      <c r="G346" s="9"/>
      <c r="H346" s="9"/>
      <c r="I346" s="9"/>
      <c r="J346" s="9"/>
      <c r="K346" s="10">
        <v>0</v>
      </c>
      <c r="L346" s="10">
        <v>704.3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704.3</v>
      </c>
      <c r="V346" s="10">
        <v>704.3</v>
      </c>
      <c r="W346" s="10">
        <v>0</v>
      </c>
      <c r="X346" s="10">
        <v>0</v>
      </c>
      <c r="Y346" s="10">
        <v>704.3</v>
      </c>
      <c r="Z346" s="10">
        <v>0</v>
      </c>
      <c r="AA346" s="11">
        <v>1</v>
      </c>
      <c r="AB346" s="10">
        <f t="shared" si="6"/>
        <v>0</v>
      </c>
      <c r="AC346" s="16">
        <v>1</v>
      </c>
      <c r="AD346" s="5">
        <v>0</v>
      </c>
      <c r="AE346" s="3"/>
    </row>
    <row r="347" spans="1:31" outlineLevel="3" x14ac:dyDescent="0.25">
      <c r="A347" s="8" t="s">
        <v>14</v>
      </c>
      <c r="B347" s="9" t="s">
        <v>295</v>
      </c>
      <c r="C347" s="9" t="s">
        <v>315</v>
      </c>
      <c r="D347" s="9" t="s">
        <v>15</v>
      </c>
      <c r="E347" s="9" t="s">
        <v>9</v>
      </c>
      <c r="F347" s="9" t="s">
        <v>9</v>
      </c>
      <c r="G347" s="9"/>
      <c r="H347" s="9"/>
      <c r="I347" s="9"/>
      <c r="J347" s="9"/>
      <c r="K347" s="10">
        <v>0</v>
      </c>
      <c r="L347" s="10">
        <v>704.3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704.3</v>
      </c>
      <c r="V347" s="10">
        <v>704.3</v>
      </c>
      <c r="W347" s="10">
        <v>0</v>
      </c>
      <c r="X347" s="10">
        <v>0</v>
      </c>
      <c r="Y347" s="10">
        <v>704.3</v>
      </c>
      <c r="Z347" s="10">
        <v>0</v>
      </c>
      <c r="AA347" s="11">
        <v>1</v>
      </c>
      <c r="AB347" s="10">
        <f t="shared" si="6"/>
        <v>0</v>
      </c>
      <c r="AC347" s="16">
        <v>1</v>
      </c>
      <c r="AD347" s="5">
        <v>0</v>
      </c>
      <c r="AE347" s="3"/>
    </row>
    <row r="348" spans="1:31" ht="24" customHeight="1" outlineLevel="6" x14ac:dyDescent="0.25">
      <c r="A348" s="8" t="s">
        <v>316</v>
      </c>
      <c r="B348" s="9" t="s">
        <v>295</v>
      </c>
      <c r="C348" s="9" t="s">
        <v>315</v>
      </c>
      <c r="D348" s="9" t="s">
        <v>317</v>
      </c>
      <c r="E348" s="9" t="s">
        <v>9</v>
      </c>
      <c r="F348" s="9" t="s">
        <v>9</v>
      </c>
      <c r="G348" s="9"/>
      <c r="H348" s="9"/>
      <c r="I348" s="9"/>
      <c r="J348" s="9"/>
      <c r="K348" s="10">
        <v>0</v>
      </c>
      <c r="L348" s="10">
        <v>704.3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704.3</v>
      </c>
      <c r="V348" s="10">
        <v>704.3</v>
      </c>
      <c r="W348" s="10">
        <v>0</v>
      </c>
      <c r="X348" s="10">
        <v>0</v>
      </c>
      <c r="Y348" s="10">
        <v>704.3</v>
      </c>
      <c r="Z348" s="10">
        <v>0</v>
      </c>
      <c r="AA348" s="11">
        <v>1</v>
      </c>
      <c r="AB348" s="10">
        <f t="shared" si="6"/>
        <v>0</v>
      </c>
      <c r="AC348" s="16">
        <v>1</v>
      </c>
      <c r="AD348" s="5">
        <v>0</v>
      </c>
      <c r="AE348" s="3"/>
    </row>
    <row r="349" spans="1:31" outlineLevel="7" x14ac:dyDescent="0.25">
      <c r="A349" s="8" t="s">
        <v>318</v>
      </c>
      <c r="B349" s="9" t="s">
        <v>295</v>
      </c>
      <c r="C349" s="9" t="s">
        <v>315</v>
      </c>
      <c r="D349" s="9" t="s">
        <v>317</v>
      </c>
      <c r="E349" s="9" t="s">
        <v>319</v>
      </c>
      <c r="F349" s="9" t="s">
        <v>9</v>
      </c>
      <c r="G349" s="9"/>
      <c r="H349" s="9"/>
      <c r="I349" s="9"/>
      <c r="J349" s="9"/>
      <c r="K349" s="10">
        <v>0</v>
      </c>
      <c r="L349" s="10">
        <v>704.3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704.3</v>
      </c>
      <c r="V349" s="10">
        <v>704.3</v>
      </c>
      <c r="W349" s="10">
        <v>0</v>
      </c>
      <c r="X349" s="10">
        <v>0</v>
      </c>
      <c r="Y349" s="10">
        <v>704.3</v>
      </c>
      <c r="Z349" s="10">
        <v>0</v>
      </c>
      <c r="AA349" s="11">
        <v>1</v>
      </c>
      <c r="AB349" s="10">
        <f t="shared" ref="AB349:AB379" si="7">L349-V349</f>
        <v>0</v>
      </c>
      <c r="AC349" s="16">
        <v>1</v>
      </c>
      <c r="AD349" s="5">
        <v>0</v>
      </c>
      <c r="AE349" s="3"/>
    </row>
    <row r="350" spans="1:31" outlineLevel="1" x14ac:dyDescent="0.25">
      <c r="A350" s="8" t="s">
        <v>130</v>
      </c>
      <c r="B350" s="9" t="s">
        <v>295</v>
      </c>
      <c r="C350" s="9" t="s">
        <v>131</v>
      </c>
      <c r="D350" s="9" t="s">
        <v>8</v>
      </c>
      <c r="E350" s="9" t="s">
        <v>9</v>
      </c>
      <c r="F350" s="9" t="s">
        <v>9</v>
      </c>
      <c r="G350" s="9"/>
      <c r="H350" s="9"/>
      <c r="I350" s="9"/>
      <c r="J350" s="9"/>
      <c r="K350" s="10">
        <v>0</v>
      </c>
      <c r="L350" s="10">
        <v>922.15089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922.15089</v>
      </c>
      <c r="V350" s="10">
        <v>922.15089</v>
      </c>
      <c r="W350" s="10">
        <v>0</v>
      </c>
      <c r="X350" s="10">
        <v>0</v>
      </c>
      <c r="Y350" s="10">
        <v>922.15089</v>
      </c>
      <c r="Z350" s="10">
        <v>0</v>
      </c>
      <c r="AA350" s="11">
        <v>1</v>
      </c>
      <c r="AB350" s="10">
        <f t="shared" si="7"/>
        <v>0</v>
      </c>
      <c r="AC350" s="16">
        <v>1</v>
      </c>
      <c r="AD350" s="5">
        <v>0</v>
      </c>
      <c r="AE350" s="3"/>
    </row>
    <row r="351" spans="1:31" outlineLevel="2" x14ac:dyDescent="0.25">
      <c r="A351" s="8" t="s">
        <v>132</v>
      </c>
      <c r="B351" s="9" t="s">
        <v>295</v>
      </c>
      <c r="C351" s="9" t="s">
        <v>133</v>
      </c>
      <c r="D351" s="9" t="s">
        <v>8</v>
      </c>
      <c r="E351" s="9" t="s">
        <v>9</v>
      </c>
      <c r="F351" s="9" t="s">
        <v>9</v>
      </c>
      <c r="G351" s="9"/>
      <c r="H351" s="9"/>
      <c r="I351" s="9"/>
      <c r="J351" s="9"/>
      <c r="K351" s="10">
        <v>0</v>
      </c>
      <c r="L351" s="10">
        <v>922.15089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922.15089</v>
      </c>
      <c r="V351" s="10">
        <v>922.15089</v>
      </c>
      <c r="W351" s="10">
        <v>0</v>
      </c>
      <c r="X351" s="10">
        <v>0</v>
      </c>
      <c r="Y351" s="10">
        <v>922.15089</v>
      </c>
      <c r="Z351" s="10">
        <v>0</v>
      </c>
      <c r="AA351" s="11">
        <v>1</v>
      </c>
      <c r="AB351" s="10">
        <f t="shared" si="7"/>
        <v>0</v>
      </c>
      <c r="AC351" s="16">
        <v>1</v>
      </c>
      <c r="AD351" s="5">
        <v>0</v>
      </c>
      <c r="AE351" s="3"/>
    </row>
    <row r="352" spans="1:31" ht="56.25" outlineLevel="3" x14ac:dyDescent="0.25">
      <c r="A352" s="8" t="s">
        <v>122</v>
      </c>
      <c r="B352" s="9" t="s">
        <v>295</v>
      </c>
      <c r="C352" s="9" t="s">
        <v>133</v>
      </c>
      <c r="D352" s="9" t="s">
        <v>123</v>
      </c>
      <c r="E352" s="9" t="s">
        <v>9</v>
      </c>
      <c r="F352" s="9" t="s">
        <v>9</v>
      </c>
      <c r="G352" s="9"/>
      <c r="H352" s="9"/>
      <c r="I352" s="9"/>
      <c r="J352" s="9"/>
      <c r="K352" s="10">
        <v>0</v>
      </c>
      <c r="L352" s="10">
        <v>922.15089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922.15089</v>
      </c>
      <c r="V352" s="10">
        <v>922.15089</v>
      </c>
      <c r="W352" s="10">
        <v>0</v>
      </c>
      <c r="X352" s="10">
        <v>0</v>
      </c>
      <c r="Y352" s="10">
        <v>922.15089</v>
      </c>
      <c r="Z352" s="10">
        <v>0</v>
      </c>
      <c r="AA352" s="11">
        <v>1</v>
      </c>
      <c r="AB352" s="10">
        <f t="shared" si="7"/>
        <v>0</v>
      </c>
      <c r="AC352" s="16">
        <v>1</v>
      </c>
      <c r="AD352" s="5">
        <v>0</v>
      </c>
      <c r="AE352" s="3"/>
    </row>
    <row r="353" spans="1:31" ht="22.5" outlineLevel="5" x14ac:dyDescent="0.25">
      <c r="A353" s="8" t="s">
        <v>320</v>
      </c>
      <c r="B353" s="9" t="s">
        <v>295</v>
      </c>
      <c r="C353" s="9" t="s">
        <v>133</v>
      </c>
      <c r="D353" s="9" t="s">
        <v>321</v>
      </c>
      <c r="E353" s="9" t="s">
        <v>9</v>
      </c>
      <c r="F353" s="9" t="s">
        <v>9</v>
      </c>
      <c r="G353" s="9"/>
      <c r="H353" s="9"/>
      <c r="I353" s="9"/>
      <c r="J353" s="9"/>
      <c r="K353" s="10">
        <v>0</v>
      </c>
      <c r="L353" s="10">
        <v>922.15089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922.15089</v>
      </c>
      <c r="V353" s="10">
        <v>922.15089</v>
      </c>
      <c r="W353" s="10">
        <v>0</v>
      </c>
      <c r="X353" s="10">
        <v>0</v>
      </c>
      <c r="Y353" s="10">
        <v>922.15089</v>
      </c>
      <c r="Z353" s="10">
        <v>0</v>
      </c>
      <c r="AA353" s="11">
        <v>1</v>
      </c>
      <c r="AB353" s="10">
        <f t="shared" si="7"/>
        <v>0</v>
      </c>
      <c r="AC353" s="16">
        <v>1</v>
      </c>
      <c r="AD353" s="5">
        <v>0</v>
      </c>
      <c r="AE353" s="3"/>
    </row>
    <row r="354" spans="1:31" outlineLevel="6" x14ac:dyDescent="0.25">
      <c r="A354" s="8" t="s">
        <v>50</v>
      </c>
      <c r="B354" s="9" t="s">
        <v>295</v>
      </c>
      <c r="C354" s="9" t="s">
        <v>133</v>
      </c>
      <c r="D354" s="9" t="s">
        <v>322</v>
      </c>
      <c r="E354" s="9" t="s">
        <v>9</v>
      </c>
      <c r="F354" s="9" t="s">
        <v>9</v>
      </c>
      <c r="G354" s="9"/>
      <c r="H354" s="9"/>
      <c r="I354" s="9"/>
      <c r="J354" s="9"/>
      <c r="K354" s="10">
        <v>0</v>
      </c>
      <c r="L354" s="10">
        <v>35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35</v>
      </c>
      <c r="V354" s="10">
        <v>35</v>
      </c>
      <c r="W354" s="10">
        <v>0</v>
      </c>
      <c r="X354" s="10">
        <v>0</v>
      </c>
      <c r="Y354" s="10">
        <v>35</v>
      </c>
      <c r="Z354" s="10">
        <v>0</v>
      </c>
      <c r="AA354" s="11">
        <v>1</v>
      </c>
      <c r="AB354" s="10">
        <f t="shared" si="7"/>
        <v>0</v>
      </c>
      <c r="AC354" s="16">
        <v>1</v>
      </c>
      <c r="AD354" s="5">
        <v>0</v>
      </c>
      <c r="AE354" s="3"/>
    </row>
    <row r="355" spans="1:31" outlineLevel="7" x14ac:dyDescent="0.25">
      <c r="A355" s="8" t="s">
        <v>323</v>
      </c>
      <c r="B355" s="9" t="s">
        <v>295</v>
      </c>
      <c r="C355" s="9" t="s">
        <v>133</v>
      </c>
      <c r="D355" s="9" t="s">
        <v>322</v>
      </c>
      <c r="E355" s="9" t="s">
        <v>324</v>
      </c>
      <c r="F355" s="9" t="s">
        <v>9</v>
      </c>
      <c r="G355" s="9"/>
      <c r="H355" s="9"/>
      <c r="I355" s="9"/>
      <c r="J355" s="9"/>
      <c r="K355" s="10">
        <v>0</v>
      </c>
      <c r="L355" s="10">
        <v>35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35</v>
      </c>
      <c r="V355" s="10">
        <v>35</v>
      </c>
      <c r="W355" s="10">
        <v>0</v>
      </c>
      <c r="X355" s="10">
        <v>0</v>
      </c>
      <c r="Y355" s="10">
        <v>35</v>
      </c>
      <c r="Z355" s="10">
        <v>0</v>
      </c>
      <c r="AA355" s="11">
        <v>1</v>
      </c>
      <c r="AB355" s="10">
        <f t="shared" si="7"/>
        <v>0</v>
      </c>
      <c r="AC355" s="16">
        <v>1</v>
      </c>
      <c r="AD355" s="5">
        <v>0</v>
      </c>
      <c r="AE355" s="3"/>
    </row>
    <row r="356" spans="1:31" ht="56.25" outlineLevel="6" x14ac:dyDescent="0.25">
      <c r="A356" s="8" t="s">
        <v>325</v>
      </c>
      <c r="B356" s="9" t="s">
        <v>295</v>
      </c>
      <c r="C356" s="9" t="s">
        <v>133</v>
      </c>
      <c r="D356" s="9" t="s">
        <v>326</v>
      </c>
      <c r="E356" s="9" t="s">
        <v>9</v>
      </c>
      <c r="F356" s="9" t="s">
        <v>9</v>
      </c>
      <c r="G356" s="9"/>
      <c r="H356" s="9"/>
      <c r="I356" s="9"/>
      <c r="J356" s="9"/>
      <c r="K356" s="10">
        <v>0</v>
      </c>
      <c r="L356" s="10">
        <v>887.15089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887.15089</v>
      </c>
      <c r="V356" s="10">
        <v>887.15089</v>
      </c>
      <c r="W356" s="10">
        <v>0</v>
      </c>
      <c r="X356" s="10">
        <v>0</v>
      </c>
      <c r="Y356" s="10">
        <v>887.15089</v>
      </c>
      <c r="Z356" s="10">
        <v>0</v>
      </c>
      <c r="AA356" s="11">
        <v>1</v>
      </c>
      <c r="AB356" s="10">
        <f t="shared" si="7"/>
        <v>0</v>
      </c>
      <c r="AC356" s="16">
        <v>1</v>
      </c>
      <c r="AD356" s="5">
        <v>0</v>
      </c>
      <c r="AE356" s="3"/>
    </row>
    <row r="357" spans="1:31" outlineLevel="7" x14ac:dyDescent="0.25">
      <c r="A357" s="8" t="s">
        <v>323</v>
      </c>
      <c r="B357" s="9" t="s">
        <v>295</v>
      </c>
      <c r="C357" s="9" t="s">
        <v>133</v>
      </c>
      <c r="D357" s="9" t="s">
        <v>326</v>
      </c>
      <c r="E357" s="9" t="s">
        <v>324</v>
      </c>
      <c r="F357" s="9" t="s">
        <v>9</v>
      </c>
      <c r="G357" s="9"/>
      <c r="H357" s="9"/>
      <c r="I357" s="9"/>
      <c r="J357" s="9"/>
      <c r="K357" s="10">
        <v>0</v>
      </c>
      <c r="L357" s="10">
        <v>887.15089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887.15089</v>
      </c>
      <c r="V357" s="10">
        <v>887.15089</v>
      </c>
      <c r="W357" s="10">
        <v>0</v>
      </c>
      <c r="X357" s="10">
        <v>0</v>
      </c>
      <c r="Y357" s="10">
        <v>887.15089</v>
      </c>
      <c r="Z357" s="10">
        <v>0</v>
      </c>
      <c r="AA357" s="11">
        <v>1</v>
      </c>
      <c r="AB357" s="10">
        <f t="shared" si="7"/>
        <v>0</v>
      </c>
      <c r="AC357" s="16">
        <v>1</v>
      </c>
      <c r="AD357" s="5">
        <v>0</v>
      </c>
      <c r="AE357" s="3"/>
    </row>
    <row r="358" spans="1:31" outlineLevel="1" x14ac:dyDescent="0.25">
      <c r="A358" s="8" t="s">
        <v>327</v>
      </c>
      <c r="B358" s="9" t="s">
        <v>295</v>
      </c>
      <c r="C358" s="9" t="s">
        <v>328</v>
      </c>
      <c r="D358" s="9" t="s">
        <v>8</v>
      </c>
      <c r="E358" s="9" t="s">
        <v>9</v>
      </c>
      <c r="F358" s="9" t="s">
        <v>9</v>
      </c>
      <c r="G358" s="9"/>
      <c r="H358" s="9"/>
      <c r="I358" s="9"/>
      <c r="J358" s="9"/>
      <c r="K358" s="10">
        <v>0</v>
      </c>
      <c r="L358" s="10">
        <v>60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1">
        <v>0</v>
      </c>
      <c r="AB358" s="10">
        <f t="shared" si="7"/>
        <v>60</v>
      </c>
      <c r="AC358" s="16">
        <v>0</v>
      </c>
      <c r="AD358" s="5">
        <v>0</v>
      </c>
      <c r="AE358" s="3"/>
    </row>
    <row r="359" spans="1:31" outlineLevel="2" x14ac:dyDescent="0.25">
      <c r="A359" s="8" t="s">
        <v>329</v>
      </c>
      <c r="B359" s="9" t="s">
        <v>295</v>
      </c>
      <c r="C359" s="9" t="s">
        <v>330</v>
      </c>
      <c r="D359" s="9" t="s">
        <v>8</v>
      </c>
      <c r="E359" s="9" t="s">
        <v>9</v>
      </c>
      <c r="F359" s="9" t="s">
        <v>9</v>
      </c>
      <c r="G359" s="9"/>
      <c r="H359" s="9"/>
      <c r="I359" s="9"/>
      <c r="J359" s="9"/>
      <c r="K359" s="10">
        <v>0</v>
      </c>
      <c r="L359" s="10">
        <v>60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1">
        <v>0</v>
      </c>
      <c r="AB359" s="10">
        <f t="shared" si="7"/>
        <v>60</v>
      </c>
      <c r="AC359" s="16">
        <v>0</v>
      </c>
      <c r="AD359" s="5">
        <v>0</v>
      </c>
      <c r="AE359" s="3"/>
    </row>
    <row r="360" spans="1:31" outlineLevel="3" x14ac:dyDescent="0.25">
      <c r="A360" s="8" t="s">
        <v>14</v>
      </c>
      <c r="B360" s="9" t="s">
        <v>295</v>
      </c>
      <c r="C360" s="9" t="s">
        <v>330</v>
      </c>
      <c r="D360" s="9" t="s">
        <v>15</v>
      </c>
      <c r="E360" s="9" t="s">
        <v>9</v>
      </c>
      <c r="F360" s="9" t="s">
        <v>9</v>
      </c>
      <c r="G360" s="9"/>
      <c r="H360" s="9"/>
      <c r="I360" s="9"/>
      <c r="J360" s="9"/>
      <c r="K360" s="10">
        <v>0</v>
      </c>
      <c r="L360" s="10">
        <v>60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1">
        <v>0</v>
      </c>
      <c r="AB360" s="10">
        <f t="shared" si="7"/>
        <v>60</v>
      </c>
      <c r="AC360" s="16">
        <v>0</v>
      </c>
      <c r="AD360" s="5">
        <v>0</v>
      </c>
      <c r="AE360" s="3"/>
    </row>
    <row r="361" spans="1:31" ht="22.5" outlineLevel="6" x14ac:dyDescent="0.25">
      <c r="A361" s="8" t="s">
        <v>109</v>
      </c>
      <c r="B361" s="9" t="s">
        <v>295</v>
      </c>
      <c r="C361" s="9" t="s">
        <v>330</v>
      </c>
      <c r="D361" s="9" t="s">
        <v>110</v>
      </c>
      <c r="E361" s="9" t="s">
        <v>9</v>
      </c>
      <c r="F361" s="9" t="s">
        <v>9</v>
      </c>
      <c r="G361" s="9"/>
      <c r="H361" s="9"/>
      <c r="I361" s="9"/>
      <c r="J361" s="9"/>
      <c r="K361" s="10">
        <v>0</v>
      </c>
      <c r="L361" s="10">
        <v>60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1">
        <v>0</v>
      </c>
      <c r="AB361" s="10">
        <f t="shared" si="7"/>
        <v>60</v>
      </c>
      <c r="AC361" s="16">
        <v>0</v>
      </c>
      <c r="AD361" s="5">
        <v>0</v>
      </c>
      <c r="AE361" s="3"/>
    </row>
    <row r="362" spans="1:31" outlineLevel="7" x14ac:dyDescent="0.25">
      <c r="A362" s="8" t="s">
        <v>323</v>
      </c>
      <c r="B362" s="9" t="s">
        <v>295</v>
      </c>
      <c r="C362" s="9" t="s">
        <v>330</v>
      </c>
      <c r="D362" s="9" t="s">
        <v>110</v>
      </c>
      <c r="E362" s="9" t="s">
        <v>324</v>
      </c>
      <c r="F362" s="9" t="s">
        <v>9</v>
      </c>
      <c r="G362" s="9"/>
      <c r="H362" s="9"/>
      <c r="I362" s="9"/>
      <c r="J362" s="9"/>
      <c r="K362" s="10">
        <v>0</v>
      </c>
      <c r="L362" s="10">
        <v>60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1">
        <v>0</v>
      </c>
      <c r="AB362" s="10">
        <f t="shared" si="7"/>
        <v>60</v>
      </c>
      <c r="AC362" s="16">
        <v>0</v>
      </c>
      <c r="AD362" s="5">
        <v>0</v>
      </c>
      <c r="AE362" s="3"/>
    </row>
    <row r="363" spans="1:31" ht="33.75" outlineLevel="1" x14ac:dyDescent="0.25">
      <c r="A363" s="8" t="s">
        <v>331</v>
      </c>
      <c r="B363" s="9" t="s">
        <v>295</v>
      </c>
      <c r="C363" s="9" t="s">
        <v>332</v>
      </c>
      <c r="D363" s="9" t="s">
        <v>8</v>
      </c>
      <c r="E363" s="9" t="s">
        <v>9</v>
      </c>
      <c r="F363" s="9" t="s">
        <v>9</v>
      </c>
      <c r="G363" s="9"/>
      <c r="H363" s="9"/>
      <c r="I363" s="9"/>
      <c r="J363" s="9"/>
      <c r="K363" s="10">
        <v>0</v>
      </c>
      <c r="L363" s="10">
        <v>8222.4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8222.4</v>
      </c>
      <c r="V363" s="10">
        <v>8222.4</v>
      </c>
      <c r="W363" s="10">
        <v>0</v>
      </c>
      <c r="X363" s="10">
        <v>0</v>
      </c>
      <c r="Y363" s="10">
        <v>8222.4</v>
      </c>
      <c r="Z363" s="10">
        <v>0</v>
      </c>
      <c r="AA363" s="11">
        <v>1</v>
      </c>
      <c r="AB363" s="10">
        <f t="shared" si="7"/>
        <v>0</v>
      </c>
      <c r="AC363" s="16">
        <v>1</v>
      </c>
      <c r="AD363" s="5">
        <v>0</v>
      </c>
      <c r="AE363" s="3"/>
    </row>
    <row r="364" spans="1:31" ht="33.75" outlineLevel="2" x14ac:dyDescent="0.25">
      <c r="A364" s="8" t="s">
        <v>333</v>
      </c>
      <c r="B364" s="9" t="s">
        <v>295</v>
      </c>
      <c r="C364" s="9" t="s">
        <v>334</v>
      </c>
      <c r="D364" s="9" t="s">
        <v>8</v>
      </c>
      <c r="E364" s="9" t="s">
        <v>9</v>
      </c>
      <c r="F364" s="9" t="s">
        <v>9</v>
      </c>
      <c r="G364" s="9"/>
      <c r="H364" s="9"/>
      <c r="I364" s="9"/>
      <c r="J364" s="9"/>
      <c r="K364" s="10">
        <v>0</v>
      </c>
      <c r="L364" s="10">
        <v>1882.8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1882.8</v>
      </c>
      <c r="V364" s="10">
        <v>1882.8</v>
      </c>
      <c r="W364" s="10">
        <v>0</v>
      </c>
      <c r="X364" s="10">
        <v>0</v>
      </c>
      <c r="Y364" s="10">
        <v>1882.8</v>
      </c>
      <c r="Z364" s="10">
        <v>0</v>
      </c>
      <c r="AA364" s="11">
        <v>1</v>
      </c>
      <c r="AB364" s="10">
        <f t="shared" si="7"/>
        <v>0</v>
      </c>
      <c r="AC364" s="16">
        <v>1</v>
      </c>
      <c r="AD364" s="5">
        <v>0</v>
      </c>
      <c r="AE364" s="3"/>
    </row>
    <row r="365" spans="1:31" ht="33.75" outlineLevel="3" x14ac:dyDescent="0.25">
      <c r="A365" s="8" t="s">
        <v>302</v>
      </c>
      <c r="B365" s="9" t="s">
        <v>295</v>
      </c>
      <c r="C365" s="9" t="s">
        <v>334</v>
      </c>
      <c r="D365" s="9" t="s">
        <v>303</v>
      </c>
      <c r="E365" s="9" t="s">
        <v>9</v>
      </c>
      <c r="F365" s="9" t="s">
        <v>9</v>
      </c>
      <c r="G365" s="9"/>
      <c r="H365" s="9"/>
      <c r="I365" s="9"/>
      <c r="J365" s="9"/>
      <c r="K365" s="10">
        <v>0</v>
      </c>
      <c r="L365" s="10">
        <v>1882.8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1882.8</v>
      </c>
      <c r="V365" s="10">
        <v>1882.8</v>
      </c>
      <c r="W365" s="10">
        <v>0</v>
      </c>
      <c r="X365" s="10">
        <v>0</v>
      </c>
      <c r="Y365" s="10">
        <v>1882.8</v>
      </c>
      <c r="Z365" s="10">
        <v>0</v>
      </c>
      <c r="AA365" s="11">
        <v>1</v>
      </c>
      <c r="AB365" s="10">
        <f t="shared" si="7"/>
        <v>0</v>
      </c>
      <c r="AC365" s="16">
        <v>1</v>
      </c>
      <c r="AD365" s="5">
        <v>0</v>
      </c>
      <c r="AE365" s="3"/>
    </row>
    <row r="366" spans="1:31" ht="22.5" outlineLevel="4" x14ac:dyDescent="0.25">
      <c r="A366" s="8" t="s">
        <v>335</v>
      </c>
      <c r="B366" s="9" t="s">
        <v>295</v>
      </c>
      <c r="C366" s="9" t="s">
        <v>334</v>
      </c>
      <c r="D366" s="9" t="s">
        <v>336</v>
      </c>
      <c r="E366" s="9" t="s">
        <v>9</v>
      </c>
      <c r="F366" s="9" t="s">
        <v>9</v>
      </c>
      <c r="G366" s="9"/>
      <c r="H366" s="9"/>
      <c r="I366" s="9"/>
      <c r="J366" s="9"/>
      <c r="K366" s="10">
        <v>0</v>
      </c>
      <c r="L366" s="10">
        <v>1882.8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1882.8</v>
      </c>
      <c r="V366" s="10">
        <v>1882.8</v>
      </c>
      <c r="W366" s="10">
        <v>0</v>
      </c>
      <c r="X366" s="10">
        <v>0</v>
      </c>
      <c r="Y366" s="10">
        <v>1882.8</v>
      </c>
      <c r="Z366" s="10">
        <v>0</v>
      </c>
      <c r="AA366" s="11">
        <v>1</v>
      </c>
      <c r="AB366" s="10">
        <f t="shared" si="7"/>
        <v>0</v>
      </c>
      <c r="AC366" s="16">
        <v>1</v>
      </c>
      <c r="AD366" s="5">
        <v>0</v>
      </c>
      <c r="AE366" s="3"/>
    </row>
    <row r="367" spans="1:31" ht="22.5" outlineLevel="5" x14ac:dyDescent="0.25">
      <c r="A367" s="8" t="s">
        <v>337</v>
      </c>
      <c r="B367" s="9" t="s">
        <v>295</v>
      </c>
      <c r="C367" s="9" t="s">
        <v>334</v>
      </c>
      <c r="D367" s="9" t="s">
        <v>338</v>
      </c>
      <c r="E367" s="9" t="s">
        <v>9</v>
      </c>
      <c r="F367" s="9" t="s">
        <v>9</v>
      </c>
      <c r="G367" s="9"/>
      <c r="H367" s="9"/>
      <c r="I367" s="9"/>
      <c r="J367" s="9"/>
      <c r="K367" s="10">
        <v>0</v>
      </c>
      <c r="L367" s="10">
        <v>1882.8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1882.8</v>
      </c>
      <c r="V367" s="10">
        <v>1882.8</v>
      </c>
      <c r="W367" s="10">
        <v>0</v>
      </c>
      <c r="X367" s="10">
        <v>0</v>
      </c>
      <c r="Y367" s="10">
        <v>1882.8</v>
      </c>
      <c r="Z367" s="10">
        <v>0</v>
      </c>
      <c r="AA367" s="11">
        <v>1</v>
      </c>
      <c r="AB367" s="10">
        <f t="shared" si="7"/>
        <v>0</v>
      </c>
      <c r="AC367" s="16">
        <v>1</v>
      </c>
      <c r="AD367" s="5">
        <v>0</v>
      </c>
      <c r="AE367" s="3"/>
    </row>
    <row r="368" spans="1:31" outlineLevel="6" x14ac:dyDescent="0.25">
      <c r="A368" s="8" t="s">
        <v>50</v>
      </c>
      <c r="B368" s="9" t="s">
        <v>295</v>
      </c>
      <c r="C368" s="9" t="s">
        <v>334</v>
      </c>
      <c r="D368" s="9" t="s">
        <v>339</v>
      </c>
      <c r="E368" s="9" t="s">
        <v>9</v>
      </c>
      <c r="F368" s="9" t="s">
        <v>9</v>
      </c>
      <c r="G368" s="9"/>
      <c r="H368" s="9"/>
      <c r="I368" s="9"/>
      <c r="J368" s="9"/>
      <c r="K368" s="10">
        <v>0</v>
      </c>
      <c r="L368" s="10">
        <v>1882.8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1882.8</v>
      </c>
      <c r="V368" s="10">
        <v>1882.8</v>
      </c>
      <c r="W368" s="10">
        <v>0</v>
      </c>
      <c r="X368" s="10">
        <v>0</v>
      </c>
      <c r="Y368" s="10">
        <v>1882.8</v>
      </c>
      <c r="Z368" s="10">
        <v>0</v>
      </c>
      <c r="AA368" s="11">
        <v>1</v>
      </c>
      <c r="AB368" s="10">
        <f t="shared" si="7"/>
        <v>0</v>
      </c>
      <c r="AC368" s="16">
        <v>1</v>
      </c>
      <c r="AD368" s="5">
        <v>0</v>
      </c>
      <c r="AE368" s="3"/>
    </row>
    <row r="369" spans="1:31" outlineLevel="7" x14ac:dyDescent="0.25">
      <c r="A369" s="8" t="s">
        <v>340</v>
      </c>
      <c r="B369" s="9" t="s">
        <v>295</v>
      </c>
      <c r="C369" s="9" t="s">
        <v>334</v>
      </c>
      <c r="D369" s="9" t="s">
        <v>339</v>
      </c>
      <c r="E369" s="9" t="s">
        <v>341</v>
      </c>
      <c r="F369" s="9" t="s">
        <v>9</v>
      </c>
      <c r="G369" s="9"/>
      <c r="H369" s="9"/>
      <c r="I369" s="9"/>
      <c r="J369" s="9"/>
      <c r="K369" s="10">
        <v>0</v>
      </c>
      <c r="L369" s="10">
        <v>1882.8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1882.8</v>
      </c>
      <c r="V369" s="10">
        <v>1882.8</v>
      </c>
      <c r="W369" s="10">
        <v>0</v>
      </c>
      <c r="X369" s="10">
        <v>0</v>
      </c>
      <c r="Y369" s="10">
        <v>1882.8</v>
      </c>
      <c r="Z369" s="10">
        <v>0</v>
      </c>
      <c r="AA369" s="11">
        <v>1</v>
      </c>
      <c r="AB369" s="10">
        <f t="shared" si="7"/>
        <v>0</v>
      </c>
      <c r="AC369" s="16">
        <v>1</v>
      </c>
      <c r="AD369" s="5">
        <v>0</v>
      </c>
      <c r="AE369" s="3"/>
    </row>
    <row r="370" spans="1:31" ht="22.5" outlineLevel="2" x14ac:dyDescent="0.25">
      <c r="A370" s="8" t="s">
        <v>342</v>
      </c>
      <c r="B370" s="9" t="s">
        <v>295</v>
      </c>
      <c r="C370" s="9" t="s">
        <v>343</v>
      </c>
      <c r="D370" s="9" t="s">
        <v>8</v>
      </c>
      <c r="E370" s="9" t="s">
        <v>9</v>
      </c>
      <c r="F370" s="9" t="s">
        <v>9</v>
      </c>
      <c r="G370" s="9"/>
      <c r="H370" s="9"/>
      <c r="I370" s="9"/>
      <c r="J370" s="9"/>
      <c r="K370" s="10">
        <v>0</v>
      </c>
      <c r="L370" s="10">
        <v>6339.6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6339.6</v>
      </c>
      <c r="V370" s="10">
        <v>6339.6</v>
      </c>
      <c r="W370" s="10">
        <v>0</v>
      </c>
      <c r="X370" s="10">
        <v>0</v>
      </c>
      <c r="Y370" s="10">
        <v>6339.6</v>
      </c>
      <c r="Z370" s="10">
        <v>0</v>
      </c>
      <c r="AA370" s="11">
        <v>1</v>
      </c>
      <c r="AB370" s="10">
        <f t="shared" si="7"/>
        <v>0</v>
      </c>
      <c r="AC370" s="16">
        <v>1</v>
      </c>
      <c r="AD370" s="5">
        <v>0</v>
      </c>
      <c r="AE370" s="3"/>
    </row>
    <row r="371" spans="1:31" outlineLevel="3" x14ac:dyDescent="0.25">
      <c r="A371" s="8" t="s">
        <v>14</v>
      </c>
      <c r="B371" s="9" t="s">
        <v>295</v>
      </c>
      <c r="C371" s="9" t="s">
        <v>343</v>
      </c>
      <c r="D371" s="9" t="s">
        <v>15</v>
      </c>
      <c r="E371" s="9" t="s">
        <v>9</v>
      </c>
      <c r="F371" s="9" t="s">
        <v>9</v>
      </c>
      <c r="G371" s="9"/>
      <c r="H371" s="9"/>
      <c r="I371" s="9"/>
      <c r="J371" s="9"/>
      <c r="K371" s="10">
        <v>0</v>
      </c>
      <c r="L371" s="10">
        <v>48.8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48.8</v>
      </c>
      <c r="V371" s="10">
        <v>48.8</v>
      </c>
      <c r="W371" s="10">
        <v>0</v>
      </c>
      <c r="X371" s="10">
        <v>0</v>
      </c>
      <c r="Y371" s="10">
        <v>48.8</v>
      </c>
      <c r="Z371" s="10">
        <v>0</v>
      </c>
      <c r="AA371" s="11">
        <v>1</v>
      </c>
      <c r="AB371" s="10">
        <f t="shared" si="7"/>
        <v>0</v>
      </c>
      <c r="AC371" s="16">
        <v>1</v>
      </c>
      <c r="AD371" s="5">
        <v>0</v>
      </c>
      <c r="AE371" s="3"/>
    </row>
    <row r="372" spans="1:31" ht="33.75" outlineLevel="6" x14ac:dyDescent="0.25">
      <c r="A372" s="8" t="s">
        <v>134</v>
      </c>
      <c r="B372" s="9" t="s">
        <v>295</v>
      </c>
      <c r="C372" s="9" t="s">
        <v>343</v>
      </c>
      <c r="D372" s="9" t="s">
        <v>136</v>
      </c>
      <c r="E372" s="9" t="s">
        <v>9</v>
      </c>
      <c r="F372" s="9" t="s">
        <v>9</v>
      </c>
      <c r="G372" s="9"/>
      <c r="H372" s="9"/>
      <c r="I372" s="9"/>
      <c r="J372" s="9"/>
      <c r="K372" s="10">
        <v>0</v>
      </c>
      <c r="L372" s="10">
        <v>48.8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48.8</v>
      </c>
      <c r="V372" s="10">
        <v>48.8</v>
      </c>
      <c r="W372" s="10">
        <v>0</v>
      </c>
      <c r="X372" s="10">
        <v>0</v>
      </c>
      <c r="Y372" s="10">
        <v>48.8</v>
      </c>
      <c r="Z372" s="10">
        <v>0</v>
      </c>
      <c r="AA372" s="11">
        <v>1</v>
      </c>
      <c r="AB372" s="10">
        <f t="shared" si="7"/>
        <v>0</v>
      </c>
      <c r="AC372" s="16">
        <v>1</v>
      </c>
      <c r="AD372" s="5">
        <v>0</v>
      </c>
      <c r="AE372" s="3"/>
    </row>
    <row r="373" spans="1:31" outlineLevel="7" x14ac:dyDescent="0.25">
      <c r="A373" s="8" t="s">
        <v>323</v>
      </c>
      <c r="B373" s="9" t="s">
        <v>295</v>
      </c>
      <c r="C373" s="9" t="s">
        <v>343</v>
      </c>
      <c r="D373" s="9" t="s">
        <v>136</v>
      </c>
      <c r="E373" s="9" t="s">
        <v>324</v>
      </c>
      <c r="F373" s="9" t="s">
        <v>9</v>
      </c>
      <c r="G373" s="9"/>
      <c r="H373" s="9"/>
      <c r="I373" s="9"/>
      <c r="J373" s="9"/>
      <c r="K373" s="10">
        <v>0</v>
      </c>
      <c r="L373" s="10">
        <v>48.8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48.8</v>
      </c>
      <c r="V373" s="10">
        <v>48.8</v>
      </c>
      <c r="W373" s="10">
        <v>0</v>
      </c>
      <c r="X373" s="10">
        <v>0</v>
      </c>
      <c r="Y373" s="10">
        <v>48.8</v>
      </c>
      <c r="Z373" s="10">
        <v>0</v>
      </c>
      <c r="AA373" s="11">
        <v>1</v>
      </c>
      <c r="AB373" s="10">
        <f t="shared" si="7"/>
        <v>0</v>
      </c>
      <c r="AC373" s="16">
        <v>1</v>
      </c>
      <c r="AD373" s="5">
        <v>0</v>
      </c>
      <c r="AE373" s="3"/>
    </row>
    <row r="374" spans="1:31" ht="33.75" outlineLevel="3" x14ac:dyDescent="0.25">
      <c r="A374" s="8" t="s">
        <v>302</v>
      </c>
      <c r="B374" s="9" t="s">
        <v>295</v>
      </c>
      <c r="C374" s="9" t="s">
        <v>343</v>
      </c>
      <c r="D374" s="9" t="s">
        <v>303</v>
      </c>
      <c r="E374" s="9" t="s">
        <v>9</v>
      </c>
      <c r="F374" s="9" t="s">
        <v>9</v>
      </c>
      <c r="G374" s="9"/>
      <c r="H374" s="9"/>
      <c r="I374" s="9"/>
      <c r="J374" s="9"/>
      <c r="K374" s="10">
        <v>0</v>
      </c>
      <c r="L374" s="10">
        <v>6290.8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6290.8</v>
      </c>
      <c r="V374" s="10">
        <v>6290.8</v>
      </c>
      <c r="W374" s="10">
        <v>0</v>
      </c>
      <c r="X374" s="10">
        <v>0</v>
      </c>
      <c r="Y374" s="10">
        <v>6290.8</v>
      </c>
      <c r="Z374" s="10">
        <v>0</v>
      </c>
      <c r="AA374" s="11">
        <v>1</v>
      </c>
      <c r="AB374" s="10">
        <f t="shared" si="7"/>
        <v>0</v>
      </c>
      <c r="AC374" s="16">
        <v>1</v>
      </c>
      <c r="AD374" s="5">
        <v>0</v>
      </c>
      <c r="AE374" s="3"/>
    </row>
    <row r="375" spans="1:31" ht="22.5" outlineLevel="4" x14ac:dyDescent="0.25">
      <c r="A375" s="8" t="s">
        <v>335</v>
      </c>
      <c r="B375" s="9" t="s">
        <v>295</v>
      </c>
      <c r="C375" s="9" t="s">
        <v>343</v>
      </c>
      <c r="D375" s="9" t="s">
        <v>336</v>
      </c>
      <c r="E375" s="9" t="s">
        <v>9</v>
      </c>
      <c r="F375" s="9" t="s">
        <v>9</v>
      </c>
      <c r="G375" s="9"/>
      <c r="H375" s="9"/>
      <c r="I375" s="9"/>
      <c r="J375" s="9"/>
      <c r="K375" s="10">
        <v>0</v>
      </c>
      <c r="L375" s="10">
        <v>6290.8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6290.8</v>
      </c>
      <c r="V375" s="10">
        <v>6290.8</v>
      </c>
      <c r="W375" s="10">
        <v>0</v>
      </c>
      <c r="X375" s="10">
        <v>0</v>
      </c>
      <c r="Y375" s="10">
        <v>6290.8</v>
      </c>
      <c r="Z375" s="10">
        <v>0</v>
      </c>
      <c r="AA375" s="11">
        <v>1</v>
      </c>
      <c r="AB375" s="10">
        <f t="shared" si="7"/>
        <v>0</v>
      </c>
      <c r="AC375" s="16">
        <v>1</v>
      </c>
      <c r="AD375" s="5">
        <v>0</v>
      </c>
      <c r="AE375" s="3"/>
    </row>
    <row r="376" spans="1:31" outlineLevel="5" x14ac:dyDescent="0.25">
      <c r="A376" s="8" t="s">
        <v>344</v>
      </c>
      <c r="B376" s="9" t="s">
        <v>295</v>
      </c>
      <c r="C376" s="9" t="s">
        <v>343</v>
      </c>
      <c r="D376" s="9" t="s">
        <v>345</v>
      </c>
      <c r="E376" s="9" t="s">
        <v>9</v>
      </c>
      <c r="F376" s="9" t="s">
        <v>9</v>
      </c>
      <c r="G376" s="9"/>
      <c r="H376" s="9"/>
      <c r="I376" s="9"/>
      <c r="J376" s="9"/>
      <c r="K376" s="10">
        <v>0</v>
      </c>
      <c r="L376" s="10">
        <v>6290.8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6290.8</v>
      </c>
      <c r="V376" s="10">
        <v>6290.8</v>
      </c>
      <c r="W376" s="10">
        <v>0</v>
      </c>
      <c r="X376" s="10">
        <v>0</v>
      </c>
      <c r="Y376" s="10">
        <v>6290.8</v>
      </c>
      <c r="Z376" s="10">
        <v>0</v>
      </c>
      <c r="AA376" s="11">
        <v>1</v>
      </c>
      <c r="AB376" s="10">
        <f t="shared" si="7"/>
        <v>0</v>
      </c>
      <c r="AC376" s="16">
        <v>1</v>
      </c>
      <c r="AD376" s="5">
        <v>0</v>
      </c>
      <c r="AE376" s="3"/>
    </row>
    <row r="377" spans="1:31" outlineLevel="6" x14ac:dyDescent="0.25">
      <c r="A377" s="8" t="s">
        <v>346</v>
      </c>
      <c r="B377" s="9" t="s">
        <v>295</v>
      </c>
      <c r="C377" s="9" t="s">
        <v>343</v>
      </c>
      <c r="D377" s="9" t="s">
        <v>347</v>
      </c>
      <c r="E377" s="9" t="s">
        <v>9</v>
      </c>
      <c r="F377" s="9" t="s">
        <v>9</v>
      </c>
      <c r="G377" s="9"/>
      <c r="H377" s="9"/>
      <c r="I377" s="9"/>
      <c r="J377" s="9"/>
      <c r="K377" s="10">
        <v>0</v>
      </c>
      <c r="L377" s="10">
        <v>6290.8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6290.8</v>
      </c>
      <c r="V377" s="10">
        <v>6290.8</v>
      </c>
      <c r="W377" s="10">
        <v>0</v>
      </c>
      <c r="X377" s="10">
        <v>0</v>
      </c>
      <c r="Y377" s="10">
        <v>6290.8</v>
      </c>
      <c r="Z377" s="10">
        <v>0</v>
      </c>
      <c r="AA377" s="11">
        <v>1</v>
      </c>
      <c r="AB377" s="10">
        <f t="shared" si="7"/>
        <v>0</v>
      </c>
      <c r="AC377" s="16">
        <v>1</v>
      </c>
      <c r="AD377" s="5">
        <v>0</v>
      </c>
      <c r="AE377" s="3"/>
    </row>
    <row r="378" spans="1:31" outlineLevel="7" x14ac:dyDescent="0.25">
      <c r="A378" s="8" t="s">
        <v>323</v>
      </c>
      <c r="B378" s="9" t="s">
        <v>295</v>
      </c>
      <c r="C378" s="9" t="s">
        <v>343</v>
      </c>
      <c r="D378" s="9" t="s">
        <v>347</v>
      </c>
      <c r="E378" s="9" t="s">
        <v>324</v>
      </c>
      <c r="F378" s="9" t="s">
        <v>9</v>
      </c>
      <c r="G378" s="9"/>
      <c r="H378" s="9"/>
      <c r="I378" s="9"/>
      <c r="J378" s="9"/>
      <c r="K378" s="10">
        <v>0</v>
      </c>
      <c r="L378" s="10">
        <v>6290.8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6290.8</v>
      </c>
      <c r="V378" s="10">
        <v>6290.8</v>
      </c>
      <c r="W378" s="10">
        <v>0</v>
      </c>
      <c r="X378" s="10">
        <v>0</v>
      </c>
      <c r="Y378" s="10">
        <v>6290.8</v>
      </c>
      <c r="Z378" s="10">
        <v>0</v>
      </c>
      <c r="AA378" s="11">
        <v>1</v>
      </c>
      <c r="AB378" s="10">
        <f t="shared" si="7"/>
        <v>0</v>
      </c>
      <c r="AC378" s="16">
        <v>1</v>
      </c>
      <c r="AD378" s="5">
        <v>0</v>
      </c>
      <c r="AE378" s="3"/>
    </row>
    <row r="379" spans="1:31" x14ac:dyDescent="0.25">
      <c r="A379" s="35" t="s">
        <v>348</v>
      </c>
      <c r="B379" s="36"/>
      <c r="C379" s="36"/>
      <c r="D379" s="36"/>
      <c r="E379" s="36"/>
      <c r="F379" s="36"/>
      <c r="G379" s="36"/>
      <c r="H379" s="36"/>
      <c r="I379" s="36"/>
      <c r="J379" s="36"/>
      <c r="K379" s="12">
        <v>0</v>
      </c>
      <c r="L379" s="12">
        <v>191757.5393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12">
        <v>0</v>
      </c>
      <c r="U379" s="12">
        <v>187061.54886000001</v>
      </c>
      <c r="V379" s="12">
        <v>187061.54800000001</v>
      </c>
      <c r="W379" s="12">
        <v>0</v>
      </c>
      <c r="X379" s="12">
        <v>0</v>
      </c>
      <c r="Y379" s="12">
        <v>187061.54886000001</v>
      </c>
      <c r="Z379" s="12">
        <v>0</v>
      </c>
      <c r="AA379" s="13">
        <v>0.975510791089923</v>
      </c>
      <c r="AB379" s="10">
        <f t="shared" si="7"/>
        <v>4695.9912999999942</v>
      </c>
      <c r="AC379" s="17">
        <v>0.975510791089923</v>
      </c>
      <c r="AD379" s="6">
        <v>0</v>
      </c>
      <c r="AE379" s="3"/>
    </row>
    <row r="380" spans="1:31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 t="s">
        <v>4</v>
      </c>
      <c r="V380" s="14"/>
      <c r="W380" s="14"/>
      <c r="X380" s="14"/>
      <c r="Y380" s="14" t="s">
        <v>4</v>
      </c>
      <c r="Z380" s="14"/>
      <c r="AA380" s="14"/>
      <c r="AB380" s="14"/>
      <c r="AC380" s="14"/>
      <c r="AD380" s="3"/>
      <c r="AE380" s="3"/>
    </row>
    <row r="381" spans="1:31" x14ac:dyDescent="0.25">
      <c r="A381" s="37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15"/>
      <c r="W381" s="15"/>
      <c r="X381" s="15"/>
      <c r="Y381" s="15"/>
      <c r="Z381" s="15"/>
      <c r="AA381" s="15"/>
      <c r="AB381" s="15"/>
      <c r="AC381" s="15"/>
      <c r="AD381" s="7"/>
      <c r="AE381" s="3"/>
    </row>
  </sheetData>
  <mergeCells count="35">
    <mergeCell ref="AB6:AB7"/>
    <mergeCell ref="AC6:AC7"/>
    <mergeCell ref="AD6:AD7"/>
    <mergeCell ref="A379:J379"/>
    <mergeCell ref="A381:U381"/>
    <mergeCell ref="W6:W7"/>
    <mergeCell ref="X6:X7"/>
    <mergeCell ref="Z6:Z7"/>
    <mergeCell ref="AA6:AA7"/>
    <mergeCell ref="V6:V7"/>
    <mergeCell ref="S6:S7"/>
    <mergeCell ref="T6:T7"/>
    <mergeCell ref="N6:N7"/>
    <mergeCell ref="O6:O7"/>
    <mergeCell ref="P6:P7"/>
    <mergeCell ref="Q6:Q7"/>
    <mergeCell ref="R6:R7"/>
    <mergeCell ref="I6:I7"/>
    <mergeCell ref="J6:J7"/>
    <mergeCell ref="K6:K7"/>
    <mergeCell ref="L6:L7"/>
    <mergeCell ref="M6:M7"/>
    <mergeCell ref="F6:F7"/>
    <mergeCell ref="G6:G7"/>
    <mergeCell ref="H6:H7"/>
    <mergeCell ref="A6:A7"/>
    <mergeCell ref="B6:B7"/>
    <mergeCell ref="C6:C7"/>
    <mergeCell ref="D6:D7"/>
    <mergeCell ref="E6:E7"/>
    <mergeCell ref="A1:L1"/>
    <mergeCell ref="A3:L3"/>
    <mergeCell ref="A5:AD5"/>
    <mergeCell ref="A4:AC4"/>
    <mergeCell ref="B2:AC2"/>
  </mergeCells>
  <pageMargins left="0.43307086614173229" right="0" top="0.19685039370078741" bottom="0" header="0" footer="0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(Аналитический отчет по исполнению бюджета с произвольной группировкой)&lt;/DocName&gt;&#10;  &lt;VariantName&gt;Вариант&lt;/VariantName&gt;&#10;  &lt;VariantLink&gt;20479472&lt;/VariantLink&gt;&#10;  &lt;ReportCode&gt;2456014_3GR0RDL2Z&lt;/ReportCode&gt;&#10;  &lt;SvodReportLink xsi:nil=&quot;true&quot; /&gt;&#10;  &lt;ReportLink&gt;19777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48754A-0C83-400D-9EF3-DA52B61A15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User</cp:lastModifiedBy>
  <cp:lastPrinted>2024-07-18T11:19:16Z</cp:lastPrinted>
  <dcterms:created xsi:type="dcterms:W3CDTF">2024-03-11T12:36:38Z</dcterms:created>
  <dcterms:modified xsi:type="dcterms:W3CDTF">2024-09-25T07:22:37Z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Вариант(4).xlsx</vt:lpwstr>
  </property>
  <property fmtid="{D5CDD505-2E9C-101B-9397-08002B2CF9AE}" pid="4" name="Версия клиента">
    <vt:lpwstr>23.2.32.12281 (.NET 4.7.2)</vt:lpwstr>
  </property>
  <property fmtid="{D5CDD505-2E9C-101B-9397-08002B2CF9AE}" pid="5" name="Версия базы">
    <vt:lpwstr>23.1.1401.13732671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Budget023</vt:lpwstr>
  </property>
  <property fmtid="{D5CDD505-2E9C-101B-9397-08002B2CF9AE}" pid="9" name="Пользователь">
    <vt:lpwstr>fin5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